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526"/>
  <workbookPr defaultThemeVersion="166925"/>
  <mc:AlternateContent xmlns:mc="http://schemas.openxmlformats.org/markup-compatibility/2006">
    <mc:Choice Requires="x15">
      <x15ac:absPath xmlns:x15ac="http://schemas.microsoft.com/office/spreadsheetml/2010/11/ac" url="H:\Proj\Infra\Ingenieursbureau\Projecten\22020 ROK verkeersborden Flevoland\"/>
    </mc:Choice>
  </mc:AlternateContent>
  <xr:revisionPtr revIDLastSave="0" documentId="14_{DA299500-D2A9-4625-B2BF-54AD3D27EED9}" xr6:coauthVersionLast="47" xr6:coauthVersionMax="47" xr10:uidLastSave="{00000000-0000-0000-0000-000000000000}"/>
  <bookViews>
    <workbookView xWindow="28680" yWindow="-120" windowWidth="29040" windowHeight="15840" activeTab="1" xr2:uid="{8944BBE0-173B-457C-9C72-BF88D1A7C79E}"/>
  </bookViews>
  <sheets>
    <sheet name="Matrix" sheetId="1" r:id="rId1"/>
    <sheet name="inschrijfstaat Flevoland" sheetId="3" r:id="rId2"/>
  </sheets>
  <definedNames>
    <definedName name="_Hlk18931383" localSheetId="0">Matrix!$C$27</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M7" i="1" l="1"/>
  <c r="K7" i="1"/>
  <c r="I7" i="1"/>
  <c r="G7" i="1"/>
  <c r="E7" i="1"/>
  <c r="G31" i="1" l="1"/>
  <c r="G30" i="1"/>
  <c r="G29" i="1"/>
  <c r="G28" i="1"/>
  <c r="G27" i="1"/>
  <c r="F108" i="3"/>
  <c r="K8" i="1"/>
  <c r="I8" i="1"/>
  <c r="G8" i="1"/>
  <c r="E8" i="1"/>
  <c r="A2" i="3" l="1"/>
  <c r="C109" i="3"/>
  <c r="M8" i="1"/>
  <c r="F109" i="3" l="1"/>
  <c r="M9" i="1"/>
  <c r="M14" i="1" s="1"/>
  <c r="C110" i="3" l="1"/>
  <c r="L10" i="3"/>
  <c r="G56" i="3" l="1"/>
  <c r="L22" i="3"/>
  <c r="L23" i="3"/>
  <c r="L24" i="3"/>
  <c r="L25" i="3"/>
  <c r="L26" i="3"/>
  <c r="L29" i="3"/>
  <c r="L30" i="3"/>
  <c r="L31" i="3"/>
  <c r="L32" i="3"/>
  <c r="L33" i="3"/>
  <c r="L37" i="3"/>
  <c r="L38" i="3"/>
  <c r="L39" i="3"/>
  <c r="L40" i="3"/>
  <c r="L41" i="3"/>
  <c r="L42" i="3"/>
  <c r="L45" i="3"/>
  <c r="L46" i="3"/>
  <c r="L47" i="3"/>
  <c r="L48" i="3"/>
  <c r="L11" i="3"/>
  <c r="L14" i="3"/>
  <c r="L15" i="3"/>
  <c r="L16" i="3"/>
  <c r="L17" i="3"/>
  <c r="L18" i="3"/>
  <c r="L19" i="3"/>
  <c r="J10" i="3"/>
  <c r="G10" i="3"/>
  <c r="G102" i="3"/>
  <c r="G101" i="3"/>
  <c r="G100" i="3"/>
  <c r="G99" i="3"/>
  <c r="G98" i="3"/>
  <c r="G95" i="3"/>
  <c r="G94" i="3"/>
  <c r="G93" i="3"/>
  <c r="G92" i="3"/>
  <c r="G91" i="3"/>
  <c r="G90" i="3"/>
  <c r="G89" i="3"/>
  <c r="G88" i="3"/>
  <c r="G87" i="3"/>
  <c r="G84" i="3"/>
  <c r="G83" i="3"/>
  <c r="G82" i="3"/>
  <c r="G81" i="3"/>
  <c r="G80" i="3"/>
  <c r="G79" i="3"/>
  <c r="G76" i="3"/>
  <c r="G75" i="3"/>
  <c r="G74" i="3"/>
  <c r="G73" i="3"/>
  <c r="G72" i="3"/>
  <c r="G71" i="3"/>
  <c r="G67" i="3"/>
  <c r="G66" i="3"/>
  <c r="G65" i="3"/>
  <c r="G64" i="3"/>
  <c r="G63" i="3"/>
  <c r="G62" i="3"/>
  <c r="G59" i="3"/>
  <c r="G58" i="3"/>
  <c r="G57" i="3"/>
  <c r="J48" i="3"/>
  <c r="G48" i="3"/>
  <c r="J47" i="3"/>
  <c r="G47" i="3"/>
  <c r="J46" i="3"/>
  <c r="G46" i="3"/>
  <c r="J45" i="3"/>
  <c r="G45" i="3"/>
  <c r="J42" i="3"/>
  <c r="G42" i="3"/>
  <c r="J41" i="3"/>
  <c r="G41" i="3"/>
  <c r="J40" i="3"/>
  <c r="G40" i="3"/>
  <c r="J39" i="3"/>
  <c r="G39" i="3"/>
  <c r="J38" i="3"/>
  <c r="G38" i="3"/>
  <c r="J37" i="3"/>
  <c r="G37" i="3"/>
  <c r="J33" i="3"/>
  <c r="G33" i="3"/>
  <c r="J32" i="3"/>
  <c r="G32" i="3"/>
  <c r="J31" i="3"/>
  <c r="G31" i="3"/>
  <c r="J30" i="3"/>
  <c r="G30" i="3"/>
  <c r="J29" i="3"/>
  <c r="G29" i="3"/>
  <c r="J26" i="3"/>
  <c r="G26" i="3"/>
  <c r="J25" i="3"/>
  <c r="G25" i="3"/>
  <c r="J24" i="3"/>
  <c r="G24" i="3"/>
  <c r="J23" i="3"/>
  <c r="G23" i="3"/>
  <c r="J22" i="3"/>
  <c r="G22" i="3"/>
  <c r="J19" i="3"/>
  <c r="G19" i="3"/>
  <c r="J18" i="3"/>
  <c r="G18" i="3"/>
  <c r="J17" i="3"/>
  <c r="G17" i="3"/>
  <c r="J16" i="3"/>
  <c r="G16" i="3"/>
  <c r="J15" i="3"/>
  <c r="G15" i="3"/>
  <c r="J14" i="3"/>
  <c r="G14" i="3"/>
  <c r="J11" i="3"/>
  <c r="G11" i="3"/>
  <c r="G50" i="3" l="1"/>
  <c r="G104" i="3"/>
  <c r="F113" i="3" s="1"/>
  <c r="J50" i="3"/>
  <c r="E9" i="1"/>
  <c r="F110" i="3" l="1"/>
  <c r="F115" i="3" s="1"/>
  <c r="F117" i="3" s="1"/>
  <c r="E12" i="1" s="1"/>
  <c r="E14" i="1" s="1"/>
  <c r="K9" i="1"/>
  <c r="K14" i="1" s="1"/>
  <c r="I9" i="1"/>
  <c r="I14" i="1" s="1"/>
  <c r="G9" i="1"/>
  <c r="G14" i="1" s="1"/>
  <c r="C9" i="1"/>
  <c r="K16" i="1" l="1"/>
  <c r="G16" i="1"/>
  <c r="I16" i="1"/>
  <c r="E16" i="1"/>
  <c r="M16" i="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Glenn Kofman</author>
  </authors>
  <commentList>
    <comment ref="F7" authorId="0" shapeId="0" xr:uid="{3BF474FC-0D0E-477D-B065-5D0A43D4927D}">
      <text>
        <r>
          <rPr>
            <b/>
            <sz val="9"/>
            <color indexed="81"/>
            <rFont val="Tahoma"/>
            <charset val="1"/>
          </rPr>
          <t>Glenn Kofman:</t>
        </r>
        <r>
          <rPr>
            <sz val="9"/>
            <color indexed="81"/>
            <rFont val="Tahoma"/>
            <charset val="1"/>
          </rPr>
          <t xml:space="preserve">
gerecycled aluminium</t>
        </r>
      </text>
    </comment>
  </commentList>
</comments>
</file>

<file path=xl/sharedStrings.xml><?xml version="1.0" encoding="utf-8"?>
<sst xmlns="http://schemas.openxmlformats.org/spreadsheetml/2006/main" count="220" uniqueCount="140">
  <si>
    <t>Beoordelingsmatrix</t>
  </si>
  <si>
    <r>
      <t>Crit</t>
    </r>
    <r>
      <rPr>
        <b/>
        <sz val="10"/>
        <color rgb="FF000000"/>
        <rFont val="Arial"/>
        <family val="2"/>
      </rPr>
      <t>erium</t>
    </r>
  </si>
  <si>
    <t>Subcriterium</t>
  </si>
  <si>
    <t>Totaal</t>
  </si>
  <si>
    <t>max. fictieve korting</t>
  </si>
  <si>
    <t>Score</t>
  </si>
  <si>
    <t>behaalde fictieve korting</t>
  </si>
  <si>
    <t>Inschrijfsom</t>
  </si>
  <si>
    <t>Evaluatieprijs</t>
  </si>
  <si>
    <t>Oordeel</t>
  </si>
  <si>
    <t>Toelichting</t>
  </si>
  <si>
    <t xml:space="preserve">Zeer goed tot uitstekend </t>
  </si>
  <si>
    <r>
      <t xml:space="preserve">Het antwoord is </t>
    </r>
    <r>
      <rPr>
        <b/>
        <sz val="10"/>
        <color theme="1"/>
        <rFont val="Arial"/>
        <family val="2"/>
      </rPr>
      <t xml:space="preserve">uitstekend: </t>
    </r>
    <r>
      <rPr>
        <sz val="10"/>
        <color theme="1"/>
        <rFont val="Arial"/>
        <family val="2"/>
      </rPr>
      <t xml:space="preserve">de indiening is inhoudelijk zeer relevant, gaat in op alle onderdelen, en heeft deze volledig en boven verwachting omschreven. Waar mogelijk is de indiening SMART gemaakt. De inschrijving biedt bijzondere meerwaarde voor het project. </t>
    </r>
  </si>
  <si>
    <t>Goed</t>
  </si>
  <si>
    <r>
      <t xml:space="preserve">Het antwoord is </t>
    </r>
    <r>
      <rPr>
        <b/>
        <sz val="10"/>
        <color theme="1"/>
        <rFont val="Arial"/>
        <family val="2"/>
      </rPr>
      <t xml:space="preserve">goed: </t>
    </r>
    <r>
      <rPr>
        <sz val="10"/>
        <color theme="1"/>
        <rFont val="Arial"/>
        <family val="2"/>
      </rPr>
      <t>de indiening is inhoudelijk relevant, gaat in op alle onderdelen, en heeft deze volledig omschreven. Waar mogelijk is de indiening SMART gemaakt. De inschrijving biedt enige meerwaarde voor het project.</t>
    </r>
  </si>
  <si>
    <t>Voldoende</t>
  </si>
  <si>
    <r>
      <t xml:space="preserve">Het antwoord is </t>
    </r>
    <r>
      <rPr>
        <b/>
        <sz val="10"/>
        <color theme="1"/>
        <rFont val="Arial"/>
        <family val="2"/>
      </rPr>
      <t xml:space="preserve">voldoende: </t>
    </r>
    <r>
      <rPr>
        <sz val="10"/>
        <color theme="1"/>
        <rFont val="Arial"/>
        <family val="2"/>
      </rPr>
      <t>de indiening is op de meeste onderdelen inhoudelijk relevant, en heeft een aantal onderwerpen gedeeltelijk omschreven. De inschrijving biedt nauwelijks meerwaarde voor het project.</t>
    </r>
  </si>
  <si>
    <t>Matig</t>
  </si>
  <si>
    <r>
      <t xml:space="preserve">Het antwoord is </t>
    </r>
    <r>
      <rPr>
        <b/>
        <sz val="10"/>
        <color theme="1"/>
        <rFont val="Arial"/>
        <family val="2"/>
      </rPr>
      <t xml:space="preserve">matig: </t>
    </r>
    <r>
      <rPr>
        <sz val="10"/>
        <color theme="1"/>
        <rFont val="Arial"/>
        <family val="2"/>
      </rPr>
      <t>de indiening is slechts op enkele onderdelen inhoudelijk relevant, en heeft een aantal onderwerpen niet tot nauwelijks omschreven. De inschrijving biedt geen meerwaarde voor het project.</t>
    </r>
  </si>
  <si>
    <t>Slecht</t>
  </si>
  <si>
    <r>
      <t xml:space="preserve">Het antwoord is </t>
    </r>
    <r>
      <rPr>
        <b/>
        <sz val="10"/>
        <color theme="1"/>
        <rFont val="Arial"/>
        <family val="2"/>
      </rPr>
      <t xml:space="preserve">onvoldoende: </t>
    </r>
    <r>
      <rPr>
        <sz val="10"/>
        <color theme="1"/>
        <rFont val="Arial"/>
        <family val="2"/>
      </rPr>
      <t>de indiening is inhoudelijk niet relevant, en gaat nauwelijks in op de onderdelen. Het antwoord laat zien dat er geen begrip is voor de scope en ambities van het project.</t>
    </r>
  </si>
  <si>
    <t>minimaal</t>
  </si>
  <si>
    <t>maximaal</t>
  </si>
  <si>
    <t>Waarde (%)</t>
  </si>
  <si>
    <t>Inschrijver A</t>
  </si>
  <si>
    <t>Inschrijver B</t>
  </si>
  <si>
    <t>Inschrijver C</t>
  </si>
  <si>
    <t>Inschrijver D</t>
  </si>
  <si>
    <t>2e hands = herlakt, herstickerd, hersteld of uit voorraad</t>
  </si>
  <si>
    <t xml:space="preserve"> </t>
  </si>
  <si>
    <t>Deel 1</t>
  </si>
  <si>
    <t>CODE</t>
  </si>
  <si>
    <t>OMSCHRIJVING</t>
  </si>
  <si>
    <t>EEN HEID</t>
  </si>
  <si>
    <t xml:space="preserve">stuksprijs nieuw exemplaar </t>
  </si>
  <si>
    <t xml:space="preserve">INSCHRIJF-BEDRAG </t>
  </si>
  <si>
    <t>HOEVEELHEID per jaar</t>
  </si>
  <si>
    <t>stuksprijs 2e hands</t>
  </si>
  <si>
    <t>INSCHRIJF-BEDRAG</t>
  </si>
  <si>
    <t>VERKEERSBORDEN</t>
  </si>
  <si>
    <t>Verkeersborden, type 0, klassse III</t>
  </si>
  <si>
    <t>Leveren verkeersbord, type 0, rond.</t>
  </si>
  <si>
    <t>st</t>
  </si>
  <si>
    <t>Leveren verkeersbord, type 0, vierkant.</t>
  </si>
  <si>
    <t>Verkeersborden, type 1, klasse III</t>
  </si>
  <si>
    <t>Leveren verkeersbord, type 1, rond.</t>
  </si>
  <si>
    <t>Leveren verkeersbord, type 1, driehoek.</t>
  </si>
  <si>
    <t>Leveren verkeersbord, type 1, vierkant.</t>
  </si>
  <si>
    <t>Leveren verkeersbord, type 1, rechthoek.</t>
  </si>
  <si>
    <t>Leveren verkeersbord, type 1, zone.</t>
  </si>
  <si>
    <t>Leveren verkeersbord, type 1, 2 zones.</t>
  </si>
  <si>
    <t>Verkeersborden, type 2, klasse III</t>
  </si>
  <si>
    <t>Leveren verkeersbord, type 2, rond.</t>
  </si>
  <si>
    <t>Leveren verkeersbord, type 2, driehoek.</t>
  </si>
  <si>
    <t>Leveren verkeersbord, type 2, vierkant.</t>
  </si>
  <si>
    <t>Leveren verkeersbord, type 2, rechthoek.</t>
  </si>
  <si>
    <t>Leveren verkeersbord, type 2, zone.</t>
  </si>
  <si>
    <t>Diverse borden</t>
  </si>
  <si>
    <t>Leveren verkeersbord, onderbord, 150/400.</t>
  </si>
  <si>
    <t>Leveren verkeersbord, onderbord, 200/400.</t>
  </si>
  <si>
    <t>Leveren verkeersbord, onderbord, 150/600.</t>
  </si>
  <si>
    <t>Leveren verkeersbord, kombord, 940/340.</t>
  </si>
  <si>
    <t>Leveren verkeersbord, kombord, 1240/560.</t>
  </si>
  <si>
    <t>STRAATNAAMBORDEN</t>
  </si>
  <si>
    <t>Straatnaamborden, enkelzijdig</t>
  </si>
  <si>
    <t>Leveren straatnaambord, enkel, 40/15.</t>
  </si>
  <si>
    <t>Leveren straatnaambord, enkel, 50/15.</t>
  </si>
  <si>
    <t>Leveren straatnaambord, enkel, 60/15.</t>
  </si>
  <si>
    <t>Leveren straatnaambord, enkel, 70/15.</t>
  </si>
  <si>
    <t>Leveren straatnaambord, enkel, 80/15.</t>
  </si>
  <si>
    <t>Leveren straatnaambord, enkel, 90/15.</t>
  </si>
  <si>
    <t>Straatnaamborden, tweezijdig</t>
  </si>
  <si>
    <t>Leveren straatnaambord, koker, 50/15.</t>
  </si>
  <si>
    <t>Leveren straatnaambord, koker, 60/15.</t>
  </si>
  <si>
    <t>Leveren straatnaambord, koker, 70/15.</t>
  </si>
  <si>
    <t>Leveren straatnaambord, koker, 100/15.</t>
  </si>
  <si>
    <t>totaal</t>
  </si>
  <si>
    <t>WEGBEBAKENING EN -MEUBILAIR</t>
  </si>
  <si>
    <t>Leveren baken.</t>
  </si>
  <si>
    <t>Leveren baakvoet, metaal.</t>
  </si>
  <si>
    <t>Leveren baakvoet, kunststof.</t>
  </si>
  <si>
    <t>Leveren verkeerskegel, 75 cm.</t>
  </si>
  <si>
    <t>Stickers</t>
  </si>
  <si>
    <t>Leveren sticker, wit vinyl, tot 0,1 m².</t>
  </si>
  <si>
    <t>Leveren sticker, wit vinyl, 0,1 tot 0,25 m².</t>
  </si>
  <si>
    <t>Leveren sticker, wit vinyl, 0,25 tot 0,5 m².</t>
  </si>
  <si>
    <t>Leveren sticker, folie, tot 0,1 m².</t>
  </si>
  <si>
    <t>Leveren sticker, folie, 0,1 tot 0,25 m².</t>
  </si>
  <si>
    <t>Leveren sticker, folie, 0,25 tot 0,5 m².</t>
  </si>
  <si>
    <t>Leveren verkeersbordpaal, 1,80 m.</t>
  </si>
  <si>
    <t>Leveren verkeersbordpaal, 2,20 m.</t>
  </si>
  <si>
    <t>Leveren verkeersbordpaal, 3,30 m.</t>
  </si>
  <si>
    <t>Leveren verkeersbordpaal, 3,60 m.</t>
  </si>
  <si>
    <t>Leveren verkeersbordpaal, 3,90 m.</t>
  </si>
  <si>
    <t>Leveren verlengstuk, 0,80 m.</t>
  </si>
  <si>
    <t>Bevestigingsmiddelen borden</t>
  </si>
  <si>
    <t>Leveren scharnierbeugel, 48 mm, enkel.</t>
  </si>
  <si>
    <t>Leveren scharnierbeugel, 48 mm, dubbel.</t>
  </si>
  <si>
    <t>Leveren bandbeugelset.</t>
  </si>
  <si>
    <t>set</t>
  </si>
  <si>
    <t>Leveren klemband.</t>
  </si>
  <si>
    <t>m</t>
  </si>
  <si>
    <t>Leveren bandklemmen.</t>
  </si>
  <si>
    <t>Leveren isolatieband.</t>
  </si>
  <si>
    <t>Verkeerszuilen en -planken</t>
  </si>
  <si>
    <t>Leveren verkeerszuil, BB21.</t>
  </si>
  <si>
    <t>Leveren verkeerszuil, BB22.</t>
  </si>
  <si>
    <t>Leveren lichmastschild, BB22.</t>
  </si>
  <si>
    <t>Leveren verkeersplank, BB16, aluminium.</t>
  </si>
  <si>
    <t>Leveren betonfundatie.</t>
  </si>
  <si>
    <t>Leveren bevestigingsset.</t>
  </si>
  <si>
    <t>Leveren verkeersbordpaal, 0,90 m, met mont.plaat.</t>
  </si>
  <si>
    <t>Leveren verkeersbordpaal, 1,30 m, met mont.plaat.</t>
  </si>
  <si>
    <t>Leveren verkeersbordpaal, 1,50 m, met mont.plaat.</t>
  </si>
  <si>
    <t>Bevestigingsmiddelen straatnaamborden</t>
  </si>
  <si>
    <t>Leveren bevestigingsmiddelen, enkel, beugel.</t>
  </si>
  <si>
    <t>Leveren bevestigingsmiddelen, enkel, band.</t>
  </si>
  <si>
    <t>Leveren bevestigingsmiddelen, aan muur.</t>
  </si>
  <si>
    <t>Leveren bevestigingsmiddelen, koker, beugel.</t>
  </si>
  <si>
    <t>Leveren bevestigingsmiddelen, koker, band.</t>
  </si>
  <si>
    <t>Deel 2</t>
  </si>
  <si>
    <t>Verkeersbordpalen met losse ankers</t>
  </si>
  <si>
    <t xml:space="preserve"> 125% check</t>
  </si>
  <si>
    <t>22020-10 Raamovereenkomst borden Flevoland</t>
  </si>
  <si>
    <t>Ranking</t>
  </si>
  <si>
    <t>Percentage 2e hands borden</t>
  </si>
  <si>
    <t>Percentage nieuwe borden</t>
  </si>
  <si>
    <t>Kosten deel 1</t>
  </si>
  <si>
    <t>kosten deel 2</t>
  </si>
  <si>
    <t>per jaar</t>
  </si>
  <si>
    <t>4 jaar</t>
  </si>
  <si>
    <t>Prestatie</t>
  </si>
  <si>
    <t>22020-10 ROK borden Flevoland</t>
  </si>
  <si>
    <t>Te behalen scores voor onderdeel GC 1.2</t>
  </si>
  <si>
    <t>korting</t>
  </si>
  <si>
    <t>GC 1: Duurzaamheid en</t>
  </si>
  <si>
    <t>GC 1.2: Plan van aanpak</t>
  </si>
  <si>
    <t>Door inschrijver in te dienen percentage duurzaamheid voor onderdeel GC1.1</t>
  </si>
  <si>
    <t>GC 1.1.1: Prestatie
(percentage 2e hands)</t>
  </si>
  <si>
    <t>1% is 4000 euro korting</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</si>
</sst>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_ &quot;€&quot;\ * #,##0.00_ ;_ &quot;€&quot;\ * \-#,##0.00_ ;_ &quot;€&quot;\ * &quot;-&quot;??_ ;_ @_ "/>
    <numFmt numFmtId="165" formatCode="_ [$€-413]\ * #,##0_ ;_ [$€-413]\ * \-#,##0_ ;_ [$€-413]\ * &quot;-&quot;??_ ;_ @_ "/>
    <numFmt numFmtId="166" formatCode="_ &quot;€&quot;\ * #,##0_ ;_ &quot;€&quot;\ * \-#,##0_ ;_ &quot;€&quot;\ * &quot;-&quot;??_ ;_ @_ "/>
    <numFmt numFmtId="167" formatCode="_(&quot;€&quot;* #,##0.00_);_(&quot;€&quot;* \(#,##0.00\);_(&quot;€&quot;* &quot;-&quot;??_);_(@_)"/>
    <numFmt numFmtId="168" formatCode="_ [$€-413]\ * #,##0.00_ ;_ [$€-413]\ * \-#,##0.00_ ;_ [$€-413]\ * &quot;-&quot;??_ ;_ @_ "/>
  </numFmts>
  <fonts count="22" x14ac:knownFonts="1">
    <font>
      <sz val="10"/>
      <color theme="1"/>
      <name val="Trebuchet MS"/>
      <family val="2"/>
    </font>
    <font>
      <sz val="10"/>
      <color theme="1"/>
      <name val="Trebuchet MS"/>
      <family val="2"/>
    </font>
    <font>
      <b/>
      <sz val="10"/>
      <color theme="1"/>
      <name val="Trebuchet MS"/>
      <family val="2"/>
    </font>
    <font>
      <sz val="10"/>
      <color theme="1"/>
      <name val="Arial"/>
      <family val="2"/>
    </font>
    <font>
      <b/>
      <sz val="10"/>
      <color theme="1"/>
      <name val="Arial"/>
      <family val="2"/>
    </font>
    <font>
      <b/>
      <sz val="10"/>
      <color rgb="FF000000"/>
      <name val="Arial"/>
      <family val="2"/>
    </font>
    <font>
      <sz val="10"/>
      <color rgb="FF000000"/>
      <name val="Arial"/>
      <family val="2"/>
    </font>
    <font>
      <i/>
      <sz val="10"/>
      <color rgb="FF000000"/>
      <name val="Arial"/>
      <family val="2"/>
    </font>
    <font>
      <b/>
      <sz val="14"/>
      <color theme="1"/>
      <name val="Trebuchet MS"/>
      <family val="2"/>
    </font>
    <font>
      <b/>
      <sz val="12"/>
      <color theme="1"/>
      <name val="Trebuchet MS"/>
      <family val="2"/>
    </font>
    <font>
      <sz val="11"/>
      <color theme="1"/>
      <name val="Arial"/>
      <family val="2"/>
    </font>
    <font>
      <sz val="20"/>
      <color theme="1"/>
      <name val="Arial"/>
      <family val="2"/>
    </font>
    <font>
      <b/>
      <sz val="11"/>
      <color theme="1"/>
      <name val="Arial"/>
      <family val="2"/>
    </font>
    <font>
      <sz val="11"/>
      <color rgb="FFFF0000"/>
      <name val="Arial"/>
      <family val="2"/>
    </font>
    <font>
      <b/>
      <sz val="11"/>
      <color rgb="FF000000"/>
      <name val="Arial"/>
      <family val="2"/>
    </font>
    <font>
      <sz val="11"/>
      <color rgb="FF0000FF"/>
      <name val="Arial"/>
      <family val="2"/>
    </font>
    <font>
      <b/>
      <sz val="11"/>
      <name val="Arial"/>
      <family val="2"/>
    </font>
    <font>
      <b/>
      <sz val="14"/>
      <color theme="1"/>
      <name val="Arial"/>
      <family val="2"/>
    </font>
    <font>
      <b/>
      <sz val="12"/>
      <color theme="1"/>
      <name val="Arial"/>
      <family val="2"/>
    </font>
    <font>
      <b/>
      <sz val="16"/>
      <color theme="1"/>
      <name val="Arial"/>
      <family val="2"/>
    </font>
    <font>
      <sz val="9"/>
      <color indexed="81"/>
      <name val="Tahoma"/>
      <charset val="1"/>
    </font>
    <font>
      <b/>
      <sz val="9"/>
      <color indexed="81"/>
      <name val="Tahoma"/>
      <charset val="1"/>
    </font>
  </fonts>
  <fills count="14">
    <fill>
      <patternFill patternType="none"/>
    </fill>
    <fill>
      <patternFill patternType="gray125"/>
    </fill>
    <fill>
      <patternFill patternType="solid">
        <fgColor rgb="FFFFFFFF"/>
        <bgColor indexed="64"/>
      </patternFill>
    </fill>
    <fill>
      <patternFill patternType="solid">
        <fgColor theme="0" tint="-0.14999847407452621"/>
        <bgColor indexed="64"/>
      </patternFill>
    </fill>
    <fill>
      <patternFill patternType="solid">
        <fgColor rgb="FFFFFF00"/>
        <bgColor indexed="64"/>
      </patternFill>
    </fill>
    <fill>
      <patternFill patternType="solid">
        <fgColor rgb="FFA6A6A6"/>
        <bgColor indexed="64"/>
      </patternFill>
    </fill>
    <fill>
      <patternFill patternType="solid">
        <fgColor theme="0" tint="-0.249977111117893"/>
        <bgColor indexed="64"/>
      </patternFill>
    </fill>
    <fill>
      <patternFill patternType="solid">
        <fgColor theme="0"/>
        <bgColor indexed="64"/>
      </patternFill>
    </fill>
    <fill>
      <patternFill patternType="solid">
        <fgColor theme="8" tint="0.59996337778862885"/>
        <bgColor indexed="64"/>
      </patternFill>
    </fill>
    <fill>
      <patternFill patternType="solid">
        <fgColor rgb="FFD3D3D3"/>
        <bgColor indexed="64"/>
      </patternFill>
    </fill>
    <fill>
      <patternFill patternType="solid">
        <fgColor theme="0" tint="-4.9989318521683403E-2"/>
        <bgColor indexed="64"/>
      </patternFill>
    </fill>
    <fill>
      <patternFill patternType="solid">
        <fgColor rgb="FFFFC000"/>
        <bgColor indexed="64"/>
      </patternFill>
    </fill>
    <fill>
      <patternFill patternType="solid">
        <fgColor rgb="FF00B0F0"/>
        <bgColor indexed="64"/>
      </patternFill>
    </fill>
    <fill>
      <patternFill patternType="solid">
        <fgColor rgb="FFFF0000"/>
        <bgColor indexed="64"/>
      </patternFill>
    </fill>
  </fills>
  <borders count="53">
    <border>
      <left/>
      <right/>
      <top/>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top style="medium">
        <color indexed="64"/>
      </top>
      <bottom style="medium">
        <color indexed="64"/>
      </bottom>
      <diagonal/>
    </border>
    <border>
      <left style="medium">
        <color indexed="64"/>
      </left>
      <right/>
      <top style="medium">
        <color indexed="64"/>
      </top>
      <bottom/>
      <diagonal/>
    </border>
    <border>
      <left/>
      <right style="medium">
        <color indexed="64"/>
      </right>
      <top style="medium">
        <color indexed="64"/>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right/>
      <top style="medium">
        <color indexed="64"/>
      </top>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medium">
        <color indexed="64"/>
      </left>
      <right style="thin">
        <color indexed="64"/>
      </right>
      <top style="medium">
        <color indexed="64"/>
      </top>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medium">
        <color indexed="64"/>
      </top>
      <bottom/>
      <diagonal/>
    </border>
    <border>
      <left style="thin">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hair">
        <color indexed="64"/>
      </left>
      <right style="hair">
        <color indexed="64"/>
      </right>
      <top style="hair">
        <color indexed="64"/>
      </top>
      <bottom style="hair">
        <color indexed="64"/>
      </bottom>
      <diagonal/>
    </border>
    <border>
      <left/>
      <right/>
      <top style="medium">
        <color auto="1"/>
      </top>
      <bottom style="thin">
        <color auto="1"/>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hair">
        <color indexed="64"/>
      </left>
      <right style="hair">
        <color indexed="64"/>
      </right>
      <top/>
      <bottom/>
      <diagonal/>
    </border>
    <border>
      <left/>
      <right/>
      <top/>
      <bottom style="medium">
        <color indexed="64"/>
      </bottom>
      <diagonal/>
    </border>
    <border>
      <left/>
      <right style="thin">
        <color indexed="64"/>
      </right>
      <top style="thin">
        <color indexed="64"/>
      </top>
      <bottom style="thin">
        <color indexed="64"/>
      </bottom>
      <diagonal/>
    </border>
    <border>
      <left/>
      <right style="thin">
        <color indexed="64"/>
      </right>
      <top/>
      <bottom/>
      <diagonal/>
    </border>
    <border>
      <left style="hair">
        <color indexed="64"/>
      </left>
      <right style="hair">
        <color indexed="64"/>
      </right>
      <top style="hair">
        <color indexed="64"/>
      </top>
      <bottom/>
      <diagonal/>
    </border>
    <border>
      <left/>
      <right/>
      <top style="thin">
        <color indexed="64"/>
      </top>
      <bottom style="thin">
        <color indexed="64"/>
      </bottom>
      <diagonal/>
    </border>
    <border>
      <left style="hair">
        <color indexed="64"/>
      </left>
      <right style="hair">
        <color indexed="64"/>
      </right>
      <top/>
      <bottom style="hair">
        <color indexed="64"/>
      </bottom>
      <diagonal/>
    </border>
    <border>
      <left/>
      <right/>
      <top style="thin">
        <color indexed="64"/>
      </top>
      <bottom style="medium">
        <color indexed="64"/>
      </bottom>
      <diagonal/>
    </border>
    <border>
      <left/>
      <right style="hair">
        <color indexed="64"/>
      </right>
      <top/>
      <bottom style="thin">
        <color indexed="64"/>
      </bottom>
      <diagonal/>
    </border>
    <border>
      <left/>
      <right/>
      <top/>
      <bottom style="thin">
        <color indexed="64"/>
      </bottom>
      <diagonal/>
    </border>
    <border>
      <left/>
      <right style="thin">
        <color indexed="64"/>
      </right>
      <top/>
      <bottom style="thin">
        <color indexed="64"/>
      </bottom>
      <diagonal/>
    </border>
    <border>
      <left style="medium">
        <color indexed="64"/>
      </left>
      <right/>
      <top/>
      <bottom style="thin">
        <color indexed="64"/>
      </bottom>
      <diagonal/>
    </border>
    <border>
      <left style="thin">
        <color indexed="64"/>
      </left>
      <right style="medium">
        <color indexed="64"/>
      </right>
      <top/>
      <bottom style="thin">
        <color indexed="64"/>
      </bottom>
      <diagonal/>
    </border>
    <border>
      <left style="medium">
        <color indexed="64"/>
      </left>
      <right/>
      <top style="thin">
        <color indexed="64"/>
      </top>
      <bottom style="thin">
        <color indexed="64"/>
      </bottom>
      <diagonal/>
    </border>
    <border>
      <left style="medium">
        <color indexed="64"/>
      </left>
      <right/>
      <top/>
      <bottom/>
      <diagonal/>
    </border>
    <border>
      <left style="medium">
        <color indexed="64"/>
      </left>
      <right/>
      <top style="thin">
        <color indexed="64"/>
      </top>
      <bottom style="medium">
        <color indexed="64"/>
      </bottom>
      <diagonal/>
    </border>
    <border>
      <left/>
      <right style="thin">
        <color indexed="64"/>
      </right>
      <top style="thin">
        <color indexed="64"/>
      </top>
      <bottom style="medium">
        <color indexed="64"/>
      </bottom>
      <diagonal/>
    </border>
    <border>
      <left/>
      <right style="hair">
        <color indexed="64"/>
      </right>
      <top/>
      <bottom style="medium">
        <color indexed="64"/>
      </bottom>
      <diagonal/>
    </border>
    <border>
      <left style="thin">
        <color indexed="64"/>
      </left>
      <right/>
      <top/>
      <bottom style="medium">
        <color indexed="64"/>
      </bottom>
      <diagonal/>
    </border>
    <border>
      <left/>
      <right style="medium">
        <color indexed="64"/>
      </right>
      <top/>
      <bottom/>
      <diagonal/>
    </border>
  </borders>
  <cellStyleXfs count="5">
    <xf numFmtId="0" fontId="0" fillId="0" borderId="0"/>
    <xf numFmtId="164" fontId="1" fillId="0" borderId="0" applyFont="0" applyFill="0" applyBorder="0" applyAlignment="0" applyProtection="0"/>
    <xf numFmtId="9" fontId="1" fillId="0" borderId="0" applyFont="0" applyFill="0" applyBorder="0" applyAlignment="0" applyProtection="0"/>
    <xf numFmtId="0" fontId="10" fillId="0" borderId="0"/>
    <xf numFmtId="167" fontId="10" fillId="0" borderId="0" applyFont="0" applyFill="0" applyBorder="0" applyAlignment="0" applyProtection="0"/>
  </cellStyleXfs>
  <cellXfs count="165">
    <xf numFmtId="0" fontId="0" fillId="0" borderId="0" xfId="0"/>
    <xf numFmtId="0" fontId="3" fillId="0" borderId="0" xfId="0" applyFont="1" applyAlignment="1">
      <alignment horizontal="center" vertical="center" wrapText="1"/>
    </xf>
    <xf numFmtId="0" fontId="7" fillId="2" borderId="9" xfId="0" applyFont="1" applyFill="1" applyBorder="1" applyAlignment="1">
      <alignment horizontal="center" vertical="center" wrapText="1"/>
    </xf>
    <xf numFmtId="0" fontId="0" fillId="0" borderId="0" xfId="0" applyAlignment="1">
      <alignment horizontal="center" vertical="center"/>
    </xf>
    <xf numFmtId="165" fontId="0" fillId="3" borderId="5" xfId="0" applyNumberFormat="1" applyFill="1" applyBorder="1" applyAlignment="1">
      <alignment horizontal="center" vertical="center"/>
    </xf>
    <xf numFmtId="0" fontId="4" fillId="3" borderId="14" xfId="0" applyFont="1" applyFill="1" applyBorder="1" applyAlignment="1">
      <alignment horizontal="center" vertical="center" wrapText="1"/>
    </xf>
    <xf numFmtId="0" fontId="5" fillId="3" borderId="17" xfId="0" applyFont="1" applyFill="1" applyBorder="1" applyAlignment="1">
      <alignment horizontal="center" vertical="center" wrapText="1"/>
    </xf>
    <xf numFmtId="0" fontId="5" fillId="3" borderId="18" xfId="0" applyFont="1" applyFill="1" applyBorder="1" applyAlignment="1">
      <alignment horizontal="center" vertical="center" wrapText="1"/>
    </xf>
    <xf numFmtId="9" fontId="3" fillId="0" borderId="19" xfId="2" applyFont="1" applyBorder="1" applyAlignment="1">
      <alignment horizontal="center" vertical="center" wrapText="1"/>
    </xf>
    <xf numFmtId="0" fontId="3" fillId="0" borderId="13" xfId="0" applyFont="1" applyBorder="1" applyAlignment="1">
      <alignment horizontal="center" vertical="center" wrapText="1"/>
    </xf>
    <xf numFmtId="165" fontId="0" fillId="0" borderId="21" xfId="0" applyNumberFormat="1" applyBorder="1" applyAlignment="1">
      <alignment horizontal="center" vertical="center"/>
    </xf>
    <xf numFmtId="0" fontId="5" fillId="3" borderId="22" xfId="0" applyFont="1" applyFill="1" applyBorder="1" applyAlignment="1">
      <alignment horizontal="center" vertical="center" wrapText="1"/>
    </xf>
    <xf numFmtId="0" fontId="6" fillId="2" borderId="23" xfId="0" applyFont="1" applyFill="1" applyBorder="1" applyAlignment="1">
      <alignment horizontal="center" vertical="center" wrapText="1"/>
    </xf>
    <xf numFmtId="0" fontId="6" fillId="2" borderId="20" xfId="0" applyFont="1" applyFill="1" applyBorder="1" applyAlignment="1">
      <alignment horizontal="center" vertical="center" wrapText="1"/>
    </xf>
    <xf numFmtId="0" fontId="4" fillId="3" borderId="15" xfId="0" applyFont="1" applyFill="1" applyBorder="1" applyAlignment="1">
      <alignment horizontal="center" vertical="center" wrapText="1"/>
    </xf>
    <xf numFmtId="0" fontId="2" fillId="3" borderId="2" xfId="0" applyFont="1" applyFill="1" applyBorder="1" applyAlignment="1">
      <alignment horizontal="center" vertical="center" wrapText="1"/>
    </xf>
    <xf numFmtId="166" fontId="0" fillId="4" borderId="0" xfId="0" applyNumberFormat="1" applyFill="1" applyAlignment="1">
      <alignment horizontal="center" vertical="center"/>
    </xf>
    <xf numFmtId="0" fontId="4" fillId="5" borderId="1" xfId="0" applyFont="1" applyFill="1" applyBorder="1" applyAlignment="1">
      <alignment vertical="center" wrapText="1"/>
    </xf>
    <xf numFmtId="0" fontId="5" fillId="5" borderId="2" xfId="0" applyFont="1" applyFill="1" applyBorder="1" applyAlignment="1">
      <alignment vertical="center" wrapText="1"/>
    </xf>
    <xf numFmtId="0" fontId="3" fillId="0" borderId="4" xfId="0" applyFont="1" applyBorder="1" applyAlignment="1">
      <alignment horizontal="left" vertical="top" wrapText="1"/>
    </xf>
    <xf numFmtId="0" fontId="3" fillId="0" borderId="5" xfId="0" applyFont="1" applyBorder="1" applyAlignment="1">
      <alignment horizontal="left" vertical="top" wrapText="1"/>
    </xf>
    <xf numFmtId="0" fontId="0" fillId="0" borderId="0" xfId="0" applyAlignment="1">
      <alignment horizontal="left" vertical="top"/>
    </xf>
    <xf numFmtId="0" fontId="2" fillId="0" borderId="0" xfId="0" applyFont="1"/>
    <xf numFmtId="0" fontId="8" fillId="0" borderId="0" xfId="0" applyFont="1"/>
    <xf numFmtId="166" fontId="0" fillId="0" borderId="0" xfId="0" applyNumberFormat="1" applyAlignment="1">
      <alignment horizontal="center" vertical="center"/>
    </xf>
    <xf numFmtId="0" fontId="0" fillId="0" borderId="24" xfId="0" applyBorder="1" applyAlignment="1">
      <alignment horizontal="left" vertical="top"/>
    </xf>
    <xf numFmtId="0" fontId="0" fillId="0" borderId="25" xfId="0" applyBorder="1" applyAlignment="1">
      <alignment horizontal="left" vertical="top"/>
    </xf>
    <xf numFmtId="166" fontId="0" fillId="0" borderId="0" xfId="1" applyNumberFormat="1" applyFont="1" applyBorder="1" applyAlignment="1">
      <alignment horizontal="center" vertical="center"/>
    </xf>
    <xf numFmtId="4" fontId="13" fillId="0" borderId="0" xfId="3" applyNumberFormat="1" applyFont="1"/>
    <xf numFmtId="4" fontId="11" fillId="0" borderId="0" xfId="3" applyNumberFormat="1" applyFont="1"/>
    <xf numFmtId="4" fontId="14" fillId="9" borderId="9" xfId="3" applyNumberFormat="1" applyFont="1" applyFill="1" applyBorder="1" applyAlignment="1">
      <alignment vertical="top"/>
    </xf>
    <xf numFmtId="0" fontId="5" fillId="3" borderId="3" xfId="0" applyFont="1" applyFill="1" applyBorder="1" applyAlignment="1">
      <alignment horizontal="center" vertical="center" wrapText="1"/>
    </xf>
    <xf numFmtId="165" fontId="3" fillId="2" borderId="29" xfId="0" applyNumberFormat="1" applyFont="1" applyFill="1" applyBorder="1" applyAlignment="1">
      <alignment horizontal="center" vertical="center" wrapText="1"/>
    </xf>
    <xf numFmtId="165" fontId="3" fillId="2" borderId="40" xfId="0" applyNumberFormat="1" applyFont="1" applyFill="1" applyBorder="1" applyAlignment="1">
      <alignment horizontal="center" vertical="center" wrapText="1"/>
    </xf>
    <xf numFmtId="165" fontId="4" fillId="3" borderId="34" xfId="0" applyNumberFormat="1" applyFont="1" applyFill="1" applyBorder="1" applyAlignment="1">
      <alignment horizontal="center" vertical="center" wrapText="1"/>
    </xf>
    <xf numFmtId="0" fontId="3" fillId="0" borderId="12" xfId="0" applyFont="1" applyBorder="1" applyAlignment="1">
      <alignment horizontal="center" vertical="center" wrapText="1"/>
    </xf>
    <xf numFmtId="9" fontId="3" fillId="0" borderId="16" xfId="2" applyFont="1" applyBorder="1" applyAlignment="1">
      <alignment horizontal="center" vertical="center" wrapText="1"/>
    </xf>
    <xf numFmtId="1" fontId="0" fillId="0" borderId="0" xfId="0" applyNumberFormat="1" applyAlignment="1">
      <alignment horizontal="center" vertical="center"/>
    </xf>
    <xf numFmtId="1" fontId="0" fillId="0" borderId="0" xfId="0" applyNumberFormat="1"/>
    <xf numFmtId="9" fontId="10" fillId="0" borderId="0" xfId="2" applyFont="1"/>
    <xf numFmtId="4" fontId="10" fillId="0" borderId="26" xfId="3" applyNumberFormat="1" applyBorder="1" applyAlignment="1">
      <alignment vertical="top"/>
    </xf>
    <xf numFmtId="4" fontId="10" fillId="0" borderId="35" xfId="3" applyNumberFormat="1" applyBorder="1" applyAlignment="1">
      <alignment vertical="top"/>
    </xf>
    <xf numFmtId="4" fontId="10" fillId="0" borderId="26" xfId="3" applyNumberFormat="1" applyBorder="1"/>
    <xf numFmtId="4" fontId="10" fillId="0" borderId="35" xfId="3" applyNumberFormat="1" applyBorder="1"/>
    <xf numFmtId="4" fontId="10" fillId="0" borderId="38" xfId="3" applyNumberFormat="1" applyBorder="1"/>
    <xf numFmtId="4" fontId="10" fillId="0" borderId="9" xfId="3" applyNumberFormat="1" applyBorder="1"/>
    <xf numFmtId="4" fontId="10" fillId="9" borderId="26" xfId="3" applyNumberFormat="1" applyFill="1" applyBorder="1" applyAlignment="1">
      <alignment horizontal="right" vertical="top"/>
    </xf>
    <xf numFmtId="4" fontId="10" fillId="9" borderId="35" xfId="3" applyNumberFormat="1" applyFill="1" applyBorder="1" applyAlignment="1">
      <alignment horizontal="right" vertical="top"/>
    </xf>
    <xf numFmtId="4" fontId="10" fillId="9" borderId="38" xfId="3" applyNumberFormat="1" applyFill="1" applyBorder="1" applyAlignment="1">
      <alignment horizontal="right" vertical="top"/>
    </xf>
    <xf numFmtId="4" fontId="10" fillId="9" borderId="9" xfId="3" applyNumberFormat="1" applyFill="1" applyBorder="1" applyAlignment="1">
      <alignment horizontal="right" vertical="top"/>
    </xf>
    <xf numFmtId="4" fontId="10" fillId="9" borderId="26" xfId="3" applyNumberFormat="1" applyFill="1" applyBorder="1" applyAlignment="1">
      <alignment vertical="top"/>
    </xf>
    <xf numFmtId="4" fontId="10" fillId="0" borderId="0" xfId="3" applyNumberFormat="1"/>
    <xf numFmtId="4" fontId="10" fillId="7" borderId="9" xfId="3" applyNumberFormat="1" applyFill="1" applyBorder="1"/>
    <xf numFmtId="4" fontId="10" fillId="0" borderId="36" xfId="3" applyNumberFormat="1" applyBorder="1" applyAlignment="1">
      <alignment horizontal="right" vertical="top"/>
    </xf>
    <xf numFmtId="4" fontId="10" fillId="3" borderId="9" xfId="3" applyNumberFormat="1" applyFill="1" applyBorder="1" applyAlignment="1">
      <alignment horizontal="right" vertical="top"/>
    </xf>
    <xf numFmtId="4" fontId="10" fillId="7" borderId="26" xfId="3" applyNumberFormat="1" applyFill="1" applyBorder="1"/>
    <xf numFmtId="9" fontId="0" fillId="0" borderId="0" xfId="2" applyFont="1"/>
    <xf numFmtId="9" fontId="10" fillId="0" borderId="41" xfId="2" applyFont="1" applyBorder="1"/>
    <xf numFmtId="4" fontId="14" fillId="9" borderId="40" xfId="3" applyNumberFormat="1" applyFont="1" applyFill="1" applyBorder="1" applyAlignment="1">
      <alignment vertical="top"/>
    </xf>
    <xf numFmtId="4" fontId="12" fillId="9" borderId="13" xfId="3" applyNumberFormat="1" applyFont="1" applyFill="1" applyBorder="1" applyAlignment="1">
      <alignment horizontal="right" vertical="top"/>
    </xf>
    <xf numFmtId="4" fontId="12" fillId="9" borderId="49" xfId="3" applyNumberFormat="1" applyFont="1" applyFill="1" applyBorder="1" applyAlignment="1">
      <alignment horizontal="right" vertical="top"/>
    </xf>
    <xf numFmtId="4" fontId="12" fillId="9" borderId="13" xfId="3" applyNumberFormat="1" applyFont="1" applyFill="1" applyBorder="1" applyAlignment="1">
      <alignment horizontal="right" vertical="top" wrapText="1"/>
    </xf>
    <xf numFmtId="4" fontId="16" fillId="9" borderId="13" xfId="4" applyNumberFormat="1" applyFont="1" applyFill="1" applyBorder="1" applyAlignment="1">
      <alignment vertical="top"/>
    </xf>
    <xf numFmtId="4" fontId="15" fillId="0" borderId="51" xfId="4" applyNumberFormat="1" applyFont="1" applyFill="1" applyBorder="1" applyAlignment="1">
      <alignment vertical="top"/>
    </xf>
    <xf numFmtId="4" fontId="15" fillId="0" borderId="5" xfId="4" applyNumberFormat="1" applyFont="1" applyFill="1" applyBorder="1" applyAlignment="1">
      <alignment vertical="top"/>
    </xf>
    <xf numFmtId="4" fontId="10" fillId="9" borderId="25" xfId="3" applyNumberFormat="1" applyFill="1" applyBorder="1" applyAlignment="1">
      <alignment horizontal="right" vertical="top"/>
    </xf>
    <xf numFmtId="4" fontId="10" fillId="0" borderId="52" xfId="3" applyNumberFormat="1" applyBorder="1"/>
    <xf numFmtId="4" fontId="10" fillId="3" borderId="40" xfId="3" applyNumberFormat="1" applyFill="1" applyBorder="1"/>
    <xf numFmtId="4" fontId="12" fillId="3" borderId="13" xfId="3" applyNumberFormat="1" applyFont="1" applyFill="1" applyBorder="1" applyAlignment="1">
      <alignment horizontal="right"/>
    </xf>
    <xf numFmtId="4" fontId="12" fillId="3" borderId="21" xfId="3" applyNumberFormat="1" applyFont="1" applyFill="1" applyBorder="1"/>
    <xf numFmtId="164" fontId="10" fillId="0" borderId="0" xfId="1" applyFont="1"/>
    <xf numFmtId="0" fontId="10" fillId="0" borderId="0" xfId="3" applyAlignment="1">
      <alignment vertical="top" wrapText="1"/>
    </xf>
    <xf numFmtId="4" fontId="10" fillId="0" borderId="0" xfId="3" applyNumberFormat="1" applyAlignment="1">
      <alignment horizontal="center" vertical="top" wrapText="1"/>
    </xf>
    <xf numFmtId="4" fontId="10" fillId="0" borderId="44" xfId="3" applyNumberFormat="1" applyBorder="1" applyAlignment="1">
      <alignment vertical="top" wrapText="1"/>
    </xf>
    <xf numFmtId="4" fontId="10" fillId="0" borderId="31" xfId="3" applyNumberFormat="1" applyBorder="1" applyAlignment="1">
      <alignment vertical="top" wrapText="1"/>
    </xf>
    <xf numFmtId="4" fontId="10" fillId="0" borderId="42" xfId="3" applyNumberFormat="1" applyBorder="1" applyAlignment="1">
      <alignment vertical="top" wrapText="1"/>
    </xf>
    <xf numFmtId="4" fontId="10" fillId="0" borderId="30" xfId="3" applyNumberFormat="1" applyBorder="1" applyAlignment="1">
      <alignment vertical="top" wrapText="1"/>
    </xf>
    <xf numFmtId="4" fontId="10" fillId="0" borderId="43" xfId="3" applyNumberFormat="1" applyBorder="1" applyAlignment="1">
      <alignment vertical="top" wrapText="1"/>
    </xf>
    <xf numFmtId="4" fontId="10" fillId="0" borderId="36" xfId="3" applyNumberFormat="1" applyBorder="1" applyAlignment="1">
      <alignment vertical="top" wrapText="1"/>
    </xf>
    <xf numFmtId="4" fontId="10" fillId="0" borderId="27" xfId="3" applyNumberFormat="1" applyBorder="1" applyAlignment="1">
      <alignment vertical="top" wrapText="1"/>
    </xf>
    <xf numFmtId="4" fontId="10" fillId="0" borderId="0" xfId="3" applyNumberFormat="1" applyAlignment="1">
      <alignment vertical="top" wrapText="1"/>
    </xf>
    <xf numFmtId="4" fontId="10" fillId="0" borderId="52" xfId="3" applyNumberFormat="1" applyBorder="1" applyAlignment="1">
      <alignment vertical="top" wrapText="1"/>
    </xf>
    <xf numFmtId="4" fontId="10" fillId="0" borderId="0" xfId="3" applyNumberFormat="1" applyAlignment="1">
      <alignment wrapText="1"/>
    </xf>
    <xf numFmtId="4" fontId="10" fillId="9" borderId="46" xfId="3" applyNumberFormat="1" applyFill="1" applyBorder="1" applyAlignment="1">
      <alignment horizontal="left" vertical="top"/>
    </xf>
    <xf numFmtId="4" fontId="10" fillId="9" borderId="38" xfId="3" applyNumberFormat="1" applyFill="1" applyBorder="1" applyAlignment="1">
      <alignment vertical="top"/>
    </xf>
    <xf numFmtId="4" fontId="10" fillId="3" borderId="31" xfId="3" applyNumberFormat="1" applyFill="1" applyBorder="1" applyAlignment="1">
      <alignment horizontal="right" vertical="top"/>
    </xf>
    <xf numFmtId="4" fontId="10" fillId="0" borderId="0" xfId="4" applyNumberFormat="1" applyFont="1" applyFill="1" applyBorder="1" applyAlignment="1">
      <alignment vertical="top"/>
    </xf>
    <xf numFmtId="4" fontId="10" fillId="0" borderId="46" xfId="3" applyNumberFormat="1" applyBorder="1" applyAlignment="1">
      <alignment horizontal="left" vertical="top"/>
    </xf>
    <xf numFmtId="4" fontId="10" fillId="0" borderId="9" xfId="3" applyNumberFormat="1" applyBorder="1" applyAlignment="1">
      <alignment vertical="top"/>
    </xf>
    <xf numFmtId="4" fontId="10" fillId="0" borderId="38" xfId="3" applyNumberFormat="1" applyBorder="1" applyAlignment="1">
      <alignment vertical="top"/>
    </xf>
    <xf numFmtId="4" fontId="10" fillId="0" borderId="46" xfId="3" applyNumberFormat="1" applyBorder="1"/>
    <xf numFmtId="4" fontId="10" fillId="7" borderId="9" xfId="4" applyNumberFormat="1" applyFont="1" applyFill="1" applyBorder="1" applyAlignment="1">
      <alignment vertical="top"/>
    </xf>
    <xf numFmtId="4" fontId="10" fillId="3" borderId="9" xfId="4" applyNumberFormat="1" applyFont="1" applyFill="1" applyBorder="1" applyAlignment="1">
      <alignment vertical="top"/>
    </xf>
    <xf numFmtId="4" fontId="10" fillId="7" borderId="35" xfId="3" applyNumberFormat="1" applyFill="1" applyBorder="1"/>
    <xf numFmtId="4" fontId="10" fillId="0" borderId="47" xfId="3" applyNumberFormat="1" applyBorder="1"/>
    <xf numFmtId="4" fontId="10" fillId="0" borderId="33" xfId="3" applyNumberFormat="1" applyBorder="1"/>
    <xf numFmtId="4" fontId="10" fillId="0" borderId="27" xfId="3" applyNumberFormat="1" applyBorder="1"/>
    <xf numFmtId="4" fontId="10" fillId="9" borderId="48" xfId="3" applyNumberFormat="1" applyFill="1" applyBorder="1" applyAlignment="1">
      <alignment horizontal="left" vertical="top"/>
    </xf>
    <xf numFmtId="4" fontId="10" fillId="9" borderId="40" xfId="3" applyNumberFormat="1" applyFill="1" applyBorder="1" applyAlignment="1">
      <alignment vertical="top"/>
    </xf>
    <xf numFmtId="4" fontId="10" fillId="9" borderId="40" xfId="3" applyNumberFormat="1" applyFill="1" applyBorder="1" applyAlignment="1">
      <alignment horizontal="right" vertical="top"/>
    </xf>
    <xf numFmtId="4" fontId="10" fillId="0" borderId="50" xfId="3" applyNumberFormat="1" applyBorder="1" applyAlignment="1">
      <alignment horizontal="right" vertical="top"/>
    </xf>
    <xf numFmtId="4" fontId="10" fillId="0" borderId="39" xfId="3" applyNumberFormat="1" applyBorder="1"/>
    <xf numFmtId="4" fontId="10" fillId="0" borderId="45" xfId="3" applyNumberFormat="1" applyBorder="1" applyAlignment="1">
      <alignment vertical="top" wrapText="1"/>
    </xf>
    <xf numFmtId="4" fontId="10" fillId="0" borderId="0" xfId="3" applyNumberFormat="1" applyAlignment="1">
      <alignment horizontal="right" vertical="top"/>
    </xf>
    <xf numFmtId="4" fontId="10" fillId="3" borderId="48" xfId="3" applyNumberFormat="1" applyFill="1" applyBorder="1"/>
    <xf numFmtId="4" fontId="10" fillId="4" borderId="0" xfId="3" applyNumberFormat="1" applyFill="1"/>
    <xf numFmtId="4" fontId="10" fillId="0" borderId="28" xfId="3" applyNumberFormat="1" applyBorder="1"/>
    <xf numFmtId="168" fontId="10" fillId="0" borderId="0" xfId="3" applyNumberFormat="1"/>
    <xf numFmtId="4" fontId="10" fillId="0" borderId="37" xfId="3" applyNumberFormat="1" applyBorder="1"/>
    <xf numFmtId="4" fontId="10" fillId="11" borderId="0" xfId="3" applyNumberFormat="1" applyFill="1"/>
    <xf numFmtId="4" fontId="10" fillId="0" borderId="32" xfId="3" applyNumberFormat="1" applyBorder="1"/>
    <xf numFmtId="4" fontId="10" fillId="3" borderId="31" xfId="4" applyNumberFormat="1" applyFont="1" applyFill="1" applyBorder="1" applyAlignment="1">
      <alignment vertical="top"/>
    </xf>
    <xf numFmtId="4" fontId="10" fillId="0" borderId="27" xfId="4" applyNumberFormat="1" applyFont="1" applyFill="1" applyBorder="1" applyAlignment="1">
      <alignment vertical="top"/>
    </xf>
    <xf numFmtId="4" fontId="10" fillId="0" borderId="52" xfId="4" applyNumberFormat="1" applyFont="1" applyFill="1" applyBorder="1" applyAlignment="1">
      <alignment vertical="top"/>
    </xf>
    <xf numFmtId="4" fontId="10" fillId="7" borderId="27" xfId="4" applyNumberFormat="1" applyFont="1" applyFill="1" applyBorder="1" applyAlignment="1">
      <alignment vertical="top"/>
    </xf>
    <xf numFmtId="4" fontId="10" fillId="0" borderId="33" xfId="3" applyNumberFormat="1" applyBorder="1" applyAlignment="1">
      <alignment horizontal="center"/>
    </xf>
    <xf numFmtId="164" fontId="10" fillId="4" borderId="38" xfId="1" applyFont="1" applyFill="1" applyBorder="1" applyAlignment="1">
      <alignment vertical="top"/>
    </xf>
    <xf numFmtId="164" fontId="10" fillId="4" borderId="9" xfId="1" applyFont="1" applyFill="1" applyBorder="1" applyAlignment="1">
      <alignment vertical="top"/>
    </xf>
    <xf numFmtId="164" fontId="10" fillId="0" borderId="36" xfId="1" applyFont="1" applyFill="1" applyBorder="1" applyAlignment="1">
      <alignment vertical="top"/>
    </xf>
    <xf numFmtId="164" fontId="10" fillId="8" borderId="9" xfId="1" applyFont="1" applyFill="1" applyBorder="1" applyAlignment="1">
      <alignment vertical="top"/>
    </xf>
    <xf numFmtId="164" fontId="10" fillId="0" borderId="38" xfId="1" applyFont="1" applyBorder="1"/>
    <xf numFmtId="164" fontId="10" fillId="7" borderId="9" xfId="1" applyFont="1" applyFill="1" applyBorder="1" applyAlignment="1">
      <alignment vertical="top"/>
    </xf>
    <xf numFmtId="164" fontId="10" fillId="0" borderId="36" xfId="1" applyFont="1" applyFill="1" applyBorder="1"/>
    <xf numFmtId="164" fontId="10" fillId="7" borderId="9" xfId="1" applyFont="1" applyFill="1" applyBorder="1"/>
    <xf numFmtId="164" fontId="10" fillId="9" borderId="38" xfId="1" applyFont="1" applyFill="1" applyBorder="1" applyAlignment="1">
      <alignment horizontal="right" vertical="top"/>
    </xf>
    <xf numFmtId="164" fontId="10" fillId="9" borderId="9" xfId="1" applyFont="1" applyFill="1" applyBorder="1" applyAlignment="1">
      <alignment horizontal="right" vertical="top"/>
    </xf>
    <xf numFmtId="164" fontId="10" fillId="0" borderId="36" xfId="1" applyFont="1" applyFill="1" applyBorder="1" applyAlignment="1">
      <alignment horizontal="right" vertical="top"/>
    </xf>
    <xf numFmtId="164" fontId="10" fillId="3" borderId="9" xfId="1" applyFont="1" applyFill="1" applyBorder="1" applyAlignment="1">
      <alignment horizontal="right" vertical="top"/>
    </xf>
    <xf numFmtId="164" fontId="10" fillId="3" borderId="9" xfId="1" applyFont="1" applyFill="1" applyBorder="1" applyAlignment="1">
      <alignment vertical="top"/>
    </xf>
    <xf numFmtId="164" fontId="10" fillId="0" borderId="25" xfId="1" applyFont="1" applyBorder="1"/>
    <xf numFmtId="164" fontId="10" fillId="9" borderId="25" xfId="1" applyFont="1" applyFill="1" applyBorder="1" applyAlignment="1">
      <alignment horizontal="right" vertical="top"/>
    </xf>
    <xf numFmtId="164" fontId="10" fillId="10" borderId="25" xfId="1" applyFont="1" applyFill="1" applyBorder="1" applyAlignment="1">
      <alignment vertical="top"/>
    </xf>
    <xf numFmtId="164" fontId="10" fillId="7" borderId="25" xfId="1" applyFont="1" applyFill="1" applyBorder="1" applyAlignment="1">
      <alignment vertical="top"/>
    </xf>
    <xf numFmtId="4" fontId="17" fillId="0" borderId="0" xfId="3" applyNumberFormat="1" applyFont="1"/>
    <xf numFmtId="168" fontId="10" fillId="0" borderId="42" xfId="3" applyNumberFormat="1" applyBorder="1"/>
    <xf numFmtId="164" fontId="10" fillId="11" borderId="38" xfId="1" applyFont="1" applyFill="1" applyBorder="1" applyAlignment="1">
      <alignment vertical="top"/>
    </xf>
    <xf numFmtId="164" fontId="10" fillId="11" borderId="25" xfId="1" applyFont="1" applyFill="1" applyBorder="1" applyAlignment="1">
      <alignment vertical="top"/>
    </xf>
    <xf numFmtId="164" fontId="18" fillId="0" borderId="0" xfId="1" applyFont="1"/>
    <xf numFmtId="9" fontId="19" fillId="0" borderId="0" xfId="2" applyFont="1" applyBorder="1" applyAlignment="1">
      <alignment horizontal="center" vertical="center"/>
    </xf>
    <xf numFmtId="9" fontId="10" fillId="12" borderId="1" xfId="2" applyFont="1" applyFill="1" applyBorder="1"/>
    <xf numFmtId="164" fontId="0" fillId="0" borderId="0" xfId="1" applyFont="1" applyAlignment="1">
      <alignment horizontal="left" vertical="top"/>
    </xf>
    <xf numFmtId="165" fontId="0" fillId="13" borderId="8" xfId="0" applyNumberFormat="1" applyFill="1" applyBorder="1" applyAlignment="1">
      <alignment horizontal="center" vertical="center"/>
    </xf>
    <xf numFmtId="9" fontId="0" fillId="0" borderId="9" xfId="2" applyFont="1" applyBorder="1" applyAlignment="1">
      <alignment horizontal="left" vertical="top"/>
    </xf>
    <xf numFmtId="0" fontId="6" fillId="2" borderId="16" xfId="0" applyFont="1" applyFill="1" applyBorder="1" applyAlignment="1">
      <alignment vertical="center" wrapText="1"/>
    </xf>
    <xf numFmtId="0" fontId="6" fillId="2" borderId="17" xfId="0" applyFont="1" applyFill="1" applyBorder="1" applyAlignment="1">
      <alignment vertical="center" wrapText="1"/>
    </xf>
    <xf numFmtId="0" fontId="3" fillId="0" borderId="6" xfId="0" applyFont="1" applyBorder="1" applyAlignment="1">
      <alignment horizontal="left" vertical="top" wrapText="1"/>
    </xf>
    <xf numFmtId="0" fontId="3" fillId="0" borderId="3" xfId="0" applyFont="1" applyBorder="1" applyAlignment="1">
      <alignment horizontal="left" vertical="top" wrapText="1"/>
    </xf>
    <xf numFmtId="0" fontId="3" fillId="0" borderId="2" xfId="0" applyFont="1" applyBorder="1" applyAlignment="1">
      <alignment horizontal="left" vertical="top" wrapText="1"/>
    </xf>
    <xf numFmtId="0" fontId="3" fillId="0" borderId="7" xfId="0" applyFont="1" applyBorder="1" applyAlignment="1">
      <alignment horizontal="left" vertical="top" wrapText="1"/>
    </xf>
    <xf numFmtId="0" fontId="3" fillId="0" borderId="11" xfId="0" applyFont="1" applyBorder="1" applyAlignment="1">
      <alignment horizontal="left" vertical="top" wrapText="1"/>
    </xf>
    <xf numFmtId="0" fontId="3" fillId="0" borderId="8" xfId="0" applyFont="1" applyBorder="1" applyAlignment="1">
      <alignment horizontal="left" vertical="top" wrapText="1"/>
    </xf>
    <xf numFmtId="0" fontId="2" fillId="6" borderId="10" xfId="0" applyFont="1" applyFill="1" applyBorder="1" applyAlignment="1">
      <alignment horizontal="center"/>
    </xf>
    <xf numFmtId="0" fontId="2" fillId="6" borderId="23" xfId="0" applyFont="1" applyFill="1" applyBorder="1" applyAlignment="1">
      <alignment horizontal="center"/>
    </xf>
    <xf numFmtId="0" fontId="5" fillId="5" borderId="7" xfId="0" applyFont="1" applyFill="1" applyBorder="1" applyAlignment="1">
      <alignment horizontal="center" vertical="center" wrapText="1"/>
    </xf>
    <xf numFmtId="0" fontId="5" fillId="5" borderId="11" xfId="0" applyFont="1" applyFill="1" applyBorder="1" applyAlignment="1">
      <alignment horizontal="center" vertical="center" wrapText="1"/>
    </xf>
    <xf numFmtId="0" fontId="5" fillId="5" borderId="8" xfId="0" applyFont="1" applyFill="1" applyBorder="1" applyAlignment="1">
      <alignment horizontal="center" vertical="center" wrapText="1"/>
    </xf>
    <xf numFmtId="0" fontId="9" fillId="6" borderId="6" xfId="0" applyFont="1" applyFill="1" applyBorder="1" applyAlignment="1">
      <alignment horizontal="center"/>
    </xf>
    <xf numFmtId="0" fontId="9" fillId="6" borderId="2" xfId="0" applyFont="1" applyFill="1" applyBorder="1" applyAlignment="1">
      <alignment horizontal="center"/>
    </xf>
    <xf numFmtId="4" fontId="10" fillId="0" borderId="0" xfId="3" applyNumberFormat="1" applyAlignment="1">
      <alignment horizontal="center" vertical="top" wrapText="1"/>
    </xf>
    <xf numFmtId="4" fontId="12" fillId="11" borderId="14" xfId="3" applyNumberFormat="1" applyFont="1" applyFill="1" applyBorder="1" applyAlignment="1">
      <alignment horizontal="center"/>
    </xf>
    <xf numFmtId="4" fontId="12" fillId="11" borderId="15" xfId="3" applyNumberFormat="1" applyFont="1" applyFill="1" applyBorder="1" applyAlignment="1">
      <alignment horizontal="center"/>
    </xf>
    <xf numFmtId="4" fontId="12" fillId="11" borderId="22" xfId="3" applyNumberFormat="1" applyFont="1" applyFill="1" applyBorder="1" applyAlignment="1">
      <alignment horizontal="center"/>
    </xf>
    <xf numFmtId="4" fontId="12" fillId="4" borderId="6" xfId="3" applyNumberFormat="1" applyFont="1" applyFill="1" applyBorder="1" applyAlignment="1">
      <alignment horizontal="center"/>
    </xf>
    <xf numFmtId="4" fontId="12" fillId="4" borderId="3" xfId="3" applyNumberFormat="1" applyFont="1" applyFill="1" applyBorder="1" applyAlignment="1">
      <alignment horizontal="center"/>
    </xf>
    <xf numFmtId="4" fontId="12" fillId="4" borderId="2" xfId="3" applyNumberFormat="1" applyFont="1" applyFill="1" applyBorder="1" applyAlignment="1">
      <alignment horizontal="center"/>
    </xf>
  </cellXfs>
  <cellStyles count="5">
    <cellStyle name="Procent" xfId="2" builtinId="5"/>
    <cellStyle name="Standaard" xfId="0" builtinId="0"/>
    <cellStyle name="Standaard 2" xfId="3" xr:uid="{FC633B52-23F0-44CA-9283-9655615BDE54}"/>
    <cellStyle name="Valuta" xfId="1" builtinId="4"/>
    <cellStyle name="Valuta 2" xfId="4" xr:uid="{8A92A9EE-0578-416D-ACB7-FC2C770C8F48}"/>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2013 - 2022 Thema">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D29D459-EFE5-4455-8327-6CFAEB651A3D}">
  <dimension ref="A1:P31"/>
  <sheetViews>
    <sheetView workbookViewId="0">
      <selection activeCell="E14" sqref="E14"/>
    </sheetView>
  </sheetViews>
  <sheetFormatPr defaultRowHeight="15" x14ac:dyDescent="0.3"/>
  <cols>
    <col min="1" max="1" width="19.42578125" bestFit="1" customWidth="1"/>
    <col min="2" max="2" width="39.5703125" customWidth="1"/>
    <col min="3" max="3" width="14" customWidth="1"/>
    <col min="4" max="4" width="9.28515625" customWidth="1"/>
    <col min="5" max="5" width="16.42578125" customWidth="1"/>
    <col min="6" max="6" width="9.28515625" customWidth="1"/>
    <col min="7" max="7" width="16.42578125" customWidth="1"/>
    <col min="8" max="8" width="9.28515625" customWidth="1"/>
    <col min="9" max="9" width="16.42578125" customWidth="1"/>
    <col min="10" max="10" width="9.28515625" customWidth="1"/>
    <col min="11" max="11" width="16.42578125" customWidth="1"/>
    <col min="12" max="12" width="9.28515625" customWidth="1"/>
    <col min="13" max="13" width="16.42578125" customWidth="1"/>
  </cols>
  <sheetData>
    <row r="1" spans="1:16" ht="18.75" x14ac:dyDescent="0.3">
      <c r="A1" s="23" t="s">
        <v>132</v>
      </c>
    </row>
    <row r="2" spans="1:16" ht="18.75" x14ac:dyDescent="0.3">
      <c r="A2" s="23" t="s">
        <v>0</v>
      </c>
    </row>
    <row r="4" spans="1:16" ht="15.75" thickBot="1" x14ac:dyDescent="0.35"/>
    <row r="5" spans="1:16" ht="18.75" thickBot="1" x14ac:dyDescent="0.4">
      <c r="D5" s="156" t="s">
        <v>24</v>
      </c>
      <c r="E5" s="157"/>
      <c r="F5" s="156" t="s">
        <v>25</v>
      </c>
      <c r="G5" s="157"/>
      <c r="H5" s="156" t="s">
        <v>26</v>
      </c>
      <c r="I5" s="157"/>
      <c r="J5" s="156" t="s">
        <v>27</v>
      </c>
      <c r="K5" s="157"/>
      <c r="L5" s="156" t="s">
        <v>27</v>
      </c>
      <c r="M5" s="157"/>
    </row>
    <row r="6" spans="1:16" ht="30" customHeight="1" thickBot="1" x14ac:dyDescent="0.35">
      <c r="A6" s="5" t="s">
        <v>1</v>
      </c>
      <c r="B6" s="11" t="s">
        <v>2</v>
      </c>
      <c r="C6" s="31" t="s">
        <v>4</v>
      </c>
      <c r="D6" s="5" t="s">
        <v>5</v>
      </c>
      <c r="E6" s="15" t="s">
        <v>6</v>
      </c>
      <c r="F6" s="14" t="s">
        <v>5</v>
      </c>
      <c r="G6" s="15" t="s">
        <v>6</v>
      </c>
      <c r="H6" s="14" t="s">
        <v>5</v>
      </c>
      <c r="I6" s="15" t="s">
        <v>6</v>
      </c>
      <c r="J6" s="14" t="s">
        <v>5</v>
      </c>
      <c r="K6" s="15" t="s">
        <v>6</v>
      </c>
      <c r="L6" s="14" t="s">
        <v>5</v>
      </c>
      <c r="M6" s="15" t="s">
        <v>6</v>
      </c>
    </row>
    <row r="7" spans="1:16" ht="73.5" customHeight="1" x14ac:dyDescent="0.3">
      <c r="A7" s="143" t="s">
        <v>135</v>
      </c>
      <c r="B7" s="12" t="s">
        <v>138</v>
      </c>
      <c r="C7" s="32">
        <v>240000</v>
      </c>
      <c r="D7" s="36">
        <v>0.8</v>
      </c>
      <c r="E7" s="141">
        <f>IF(D7&gt;0.79,240000,(IF(D7&lt;0.2,"ongeldig",(D7-0.2)*$C7/0.6)))</f>
        <v>240000</v>
      </c>
      <c r="F7" s="8">
        <v>0.8</v>
      </c>
      <c r="G7" s="141">
        <f>IF(F7&gt;0.79,240000,(IF(F7&lt;0.2,"ongeldig",(F7-0.2)*$C7/0.6)))</f>
        <v>240000</v>
      </c>
      <c r="H7" s="8">
        <v>0.8</v>
      </c>
      <c r="I7" s="141">
        <f>IF(H7&gt;0.79,240000,(IF(H7&lt;0.2,"ongeldig",(H7-0.2)*$C7/0.6)))</f>
        <v>240000</v>
      </c>
      <c r="J7" s="8">
        <v>0.8</v>
      </c>
      <c r="K7" s="141">
        <f>IF(J7&gt;0.79,240000,(IF(J7&lt;0.2,"ongeldig",(J7-0.2)*$C7/0.6)))</f>
        <v>240000</v>
      </c>
      <c r="L7" s="8">
        <v>0.8</v>
      </c>
      <c r="M7" s="141">
        <f>IF(L7&gt;0.79,240000,(IF(L7&lt;0.2,"ongeldig",(L7-0.2)*$C7/0.6)))</f>
        <v>240000</v>
      </c>
    </row>
    <row r="8" spans="1:16" ht="15.75" thickBot="1" x14ac:dyDescent="0.35">
      <c r="A8" s="144"/>
      <c r="B8" s="13" t="s">
        <v>136</v>
      </c>
      <c r="C8" s="33">
        <v>20000</v>
      </c>
      <c r="D8" s="35">
        <v>10</v>
      </c>
      <c r="E8" s="10">
        <f>+D8*C8/10</f>
        <v>20000</v>
      </c>
      <c r="F8" s="9">
        <v>3</v>
      </c>
      <c r="G8" s="10">
        <f>+F8*C8/10</f>
        <v>6000</v>
      </c>
      <c r="H8" s="9">
        <v>8</v>
      </c>
      <c r="I8" s="10">
        <f>+H8*C8/10</f>
        <v>16000</v>
      </c>
      <c r="J8" s="9">
        <v>8</v>
      </c>
      <c r="K8" s="10">
        <f>+J8*C8/10</f>
        <v>16000</v>
      </c>
      <c r="L8" s="9">
        <v>6</v>
      </c>
      <c r="M8" s="10">
        <f>+L8*C8/10</f>
        <v>12000</v>
      </c>
    </row>
    <row r="9" spans="1:16" ht="15.75" thickBot="1" x14ac:dyDescent="0.35">
      <c r="A9" s="6" t="s">
        <v>3</v>
      </c>
      <c r="B9" s="7"/>
      <c r="C9" s="34">
        <f>SUM(C7:C8)</f>
        <v>260000</v>
      </c>
      <c r="D9" s="6"/>
      <c r="E9" s="4">
        <f>SUM(E7:E8)</f>
        <v>260000</v>
      </c>
      <c r="F9" s="7"/>
      <c r="G9" s="4">
        <f>SUM(G7:G8)</f>
        <v>246000</v>
      </c>
      <c r="H9" s="7"/>
      <c r="I9" s="4">
        <f>SUM(I7:I8)</f>
        <v>256000</v>
      </c>
      <c r="J9" s="7"/>
      <c r="K9" s="4">
        <f>SUM(K7:K8)</f>
        <v>256000</v>
      </c>
      <c r="L9" s="7"/>
      <c r="M9" s="4">
        <f>SUM(M7:M8)</f>
        <v>252000</v>
      </c>
    </row>
    <row r="10" spans="1:16" x14ac:dyDescent="0.3">
      <c r="A10" s="3"/>
      <c r="B10" s="3"/>
      <c r="C10" s="3"/>
      <c r="D10" s="3"/>
      <c r="E10" s="3"/>
    </row>
    <row r="11" spans="1:16" x14ac:dyDescent="0.3">
      <c r="A11" s="3"/>
      <c r="B11" s="3"/>
      <c r="C11" s="3"/>
      <c r="D11" s="3"/>
      <c r="E11" s="3"/>
    </row>
    <row r="12" spans="1:16" x14ac:dyDescent="0.3">
      <c r="A12" s="3"/>
      <c r="B12" s="2" t="s">
        <v>7</v>
      </c>
      <c r="C12" s="1"/>
      <c r="D12" s="1"/>
      <c r="E12" s="27">
        <f>+'inschrijfstaat Flevoland'!F117</f>
        <v>407920</v>
      </c>
      <c r="G12" s="27">
        <v>499000</v>
      </c>
      <c r="I12" s="27">
        <v>410000</v>
      </c>
      <c r="K12" s="27">
        <v>390000</v>
      </c>
      <c r="M12" s="27">
        <v>415000</v>
      </c>
    </row>
    <row r="13" spans="1:16" x14ac:dyDescent="0.3">
      <c r="A13" s="3"/>
      <c r="B13" s="3"/>
      <c r="C13" s="3"/>
      <c r="D13" s="3"/>
      <c r="E13" s="3"/>
      <c r="G13" s="3"/>
      <c r="I13" s="3"/>
      <c r="K13" s="3"/>
      <c r="M13" s="3"/>
      <c r="P13" s="56"/>
    </row>
    <row r="14" spans="1:16" x14ac:dyDescent="0.3">
      <c r="A14" s="3"/>
      <c r="B14" s="3"/>
      <c r="C14" s="3" t="s">
        <v>8</v>
      </c>
      <c r="D14" s="3"/>
      <c r="E14" s="16">
        <f>E12-E9</f>
        <v>147920</v>
      </c>
      <c r="G14" s="16">
        <f>G12-G9</f>
        <v>253000</v>
      </c>
      <c r="I14" s="16">
        <f>I12-I9</f>
        <v>154000</v>
      </c>
      <c r="K14" s="16">
        <f>K12-K9</f>
        <v>134000</v>
      </c>
      <c r="M14" s="16">
        <f>M12-M9</f>
        <v>163000</v>
      </c>
      <c r="P14" s="56"/>
    </row>
    <row r="15" spans="1:16" x14ac:dyDescent="0.3">
      <c r="A15" s="3"/>
      <c r="B15" s="3"/>
      <c r="C15" s="3"/>
      <c r="D15" s="3"/>
      <c r="E15" s="24"/>
    </row>
    <row r="16" spans="1:16" x14ac:dyDescent="0.3">
      <c r="A16" s="3"/>
      <c r="B16" s="3"/>
      <c r="C16" s="3" t="s">
        <v>124</v>
      </c>
      <c r="D16" s="3"/>
      <c r="E16" s="37">
        <f>_xlfn.RANK.EQ(E14,E14:M14,1)</f>
        <v>2</v>
      </c>
      <c r="F16" s="38"/>
      <c r="G16" s="37">
        <f>_xlfn.RANK.EQ(G14,E14:M14,1)</f>
        <v>5</v>
      </c>
      <c r="H16" s="38"/>
      <c r="I16" s="37">
        <f>_xlfn.RANK.EQ(I14,E14:M14,1)</f>
        <v>3</v>
      </c>
      <c r="J16" s="38"/>
      <c r="K16" s="37">
        <f>_xlfn.RANK.EQ(K14,E14:M14,1)</f>
        <v>1</v>
      </c>
      <c r="L16" s="38"/>
      <c r="M16" s="37">
        <f>_xlfn.RANK.EQ(M14,E14:M14,1)</f>
        <v>4</v>
      </c>
    </row>
    <row r="17" spans="1:15" x14ac:dyDescent="0.3">
      <c r="A17" s="3"/>
      <c r="B17" s="3"/>
      <c r="C17" s="3"/>
      <c r="D17" s="3"/>
      <c r="E17" s="24"/>
      <c r="M17" s="22"/>
      <c r="O17" s="22"/>
    </row>
    <row r="18" spans="1:15" x14ac:dyDescent="0.3">
      <c r="A18" s="3"/>
      <c r="B18" s="3"/>
      <c r="C18" s="3"/>
      <c r="D18" s="3"/>
      <c r="E18" s="24"/>
    </row>
    <row r="19" spans="1:15" x14ac:dyDescent="0.3">
      <c r="A19" s="3"/>
      <c r="B19" s="3"/>
      <c r="C19" s="3"/>
      <c r="D19" s="3"/>
      <c r="E19" s="24"/>
    </row>
    <row r="20" spans="1:15" ht="15.75" thickBot="1" x14ac:dyDescent="0.35">
      <c r="A20" s="22" t="s">
        <v>137</v>
      </c>
    </row>
    <row r="21" spans="1:15" x14ac:dyDescent="0.3">
      <c r="A21" s="151" t="s">
        <v>23</v>
      </c>
      <c r="B21" s="152"/>
    </row>
    <row r="22" spans="1:15" x14ac:dyDescent="0.3">
      <c r="A22" s="25" t="s">
        <v>21</v>
      </c>
      <c r="B22" s="26" t="s">
        <v>22</v>
      </c>
    </row>
    <row r="23" spans="1:15" x14ac:dyDescent="0.3">
      <c r="A23" s="142">
        <v>0.2</v>
      </c>
      <c r="B23" s="142">
        <v>0.8</v>
      </c>
      <c r="C23" t="s">
        <v>139</v>
      </c>
    </row>
    <row r="25" spans="1:15" ht="15.75" thickBot="1" x14ac:dyDescent="0.35">
      <c r="A25" s="22" t="s">
        <v>133</v>
      </c>
    </row>
    <row r="26" spans="1:15" ht="15.75" thickBot="1" x14ac:dyDescent="0.35">
      <c r="A26" s="17" t="s">
        <v>9</v>
      </c>
      <c r="B26" s="18" t="s">
        <v>5</v>
      </c>
      <c r="C26" s="153" t="s">
        <v>10</v>
      </c>
      <c r="D26" s="154"/>
      <c r="E26" s="154"/>
      <c r="F26" s="155"/>
      <c r="G26" t="s">
        <v>134</v>
      </c>
    </row>
    <row r="27" spans="1:15" s="21" customFormat="1" ht="73.5" customHeight="1" thickBot="1" x14ac:dyDescent="0.35">
      <c r="A27" s="19" t="s">
        <v>11</v>
      </c>
      <c r="B27" s="20">
        <v>10</v>
      </c>
      <c r="C27" s="145" t="s">
        <v>12</v>
      </c>
      <c r="D27" s="146"/>
      <c r="E27" s="146"/>
      <c r="F27" s="147"/>
      <c r="G27" s="140">
        <f>+C8/B27*B27</f>
        <v>20000</v>
      </c>
    </row>
    <row r="28" spans="1:15" s="21" customFormat="1" ht="73.5" customHeight="1" thickBot="1" x14ac:dyDescent="0.35">
      <c r="A28" s="19" t="s">
        <v>13</v>
      </c>
      <c r="B28" s="20">
        <v>8</v>
      </c>
      <c r="C28" s="148" t="s">
        <v>14</v>
      </c>
      <c r="D28" s="149"/>
      <c r="E28" s="149"/>
      <c r="F28" s="150"/>
      <c r="G28" s="140">
        <f>+C8/B27*B28</f>
        <v>16000</v>
      </c>
    </row>
    <row r="29" spans="1:15" s="21" customFormat="1" ht="73.5" customHeight="1" thickBot="1" x14ac:dyDescent="0.35">
      <c r="A29" s="19" t="s">
        <v>15</v>
      </c>
      <c r="B29" s="20">
        <v>6</v>
      </c>
      <c r="C29" s="145" t="s">
        <v>16</v>
      </c>
      <c r="D29" s="146"/>
      <c r="E29" s="146"/>
      <c r="F29" s="147"/>
      <c r="G29" s="140">
        <f>+C8/B27*B29</f>
        <v>12000</v>
      </c>
    </row>
    <row r="30" spans="1:15" s="21" customFormat="1" ht="73.5" customHeight="1" thickBot="1" x14ac:dyDescent="0.35">
      <c r="A30" s="19" t="s">
        <v>17</v>
      </c>
      <c r="B30" s="20">
        <v>3</v>
      </c>
      <c r="C30" s="145" t="s">
        <v>18</v>
      </c>
      <c r="D30" s="146"/>
      <c r="E30" s="146"/>
      <c r="F30" s="147"/>
      <c r="G30" s="140">
        <f>+C8/B27*B30</f>
        <v>6000</v>
      </c>
    </row>
    <row r="31" spans="1:15" s="21" customFormat="1" ht="73.5" customHeight="1" thickBot="1" x14ac:dyDescent="0.35">
      <c r="A31" s="19" t="s">
        <v>19</v>
      </c>
      <c r="B31" s="20">
        <v>0</v>
      </c>
      <c r="C31" s="145" t="s">
        <v>20</v>
      </c>
      <c r="D31" s="146"/>
      <c r="E31" s="146"/>
      <c r="F31" s="147"/>
      <c r="G31" s="140">
        <f>+C8/B27*B31</f>
        <v>0</v>
      </c>
    </row>
  </sheetData>
  <mergeCells count="12">
    <mergeCell ref="A21:B21"/>
    <mergeCell ref="C26:F26"/>
    <mergeCell ref="L5:M5"/>
    <mergeCell ref="H5:I5"/>
    <mergeCell ref="J5:K5"/>
    <mergeCell ref="D5:E5"/>
    <mergeCell ref="F5:G5"/>
    <mergeCell ref="C30:F30"/>
    <mergeCell ref="C31:F31"/>
    <mergeCell ref="C27:F27"/>
    <mergeCell ref="C28:F28"/>
    <mergeCell ref="C29:F29"/>
  </mergeCells>
  <pageMargins left="0.7" right="0.7" top="0.75" bottom="0.75" header="0.3" footer="0.3"/>
  <pageSetup paperSize="9" orientation="portrait" horizontalDpi="4294967293" verticalDpi="0"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1FB925B-5A9B-460D-B689-E030D5C2A8A2}">
  <dimension ref="A1:P280"/>
  <sheetViews>
    <sheetView tabSelected="1" zoomScaleNormal="100" workbookViewId="0">
      <pane ySplit="7" topLeftCell="A102" activePane="bottomLeft" state="frozen"/>
      <selection pane="bottomLeft" activeCell="B115" sqref="B115"/>
    </sheetView>
  </sheetViews>
  <sheetFormatPr defaultRowHeight="14.25" x14ac:dyDescent="0.2"/>
  <cols>
    <col min="1" max="1" width="20.5703125" style="51" bestFit="1" customWidth="1"/>
    <col min="2" max="2" width="49.42578125" style="51" bestFit="1" customWidth="1"/>
    <col min="3" max="3" width="8.28515625" style="51" customWidth="1"/>
    <col min="4" max="4" width="17.140625" style="51" customWidth="1"/>
    <col min="5" max="5" width="3.85546875" style="51" customWidth="1"/>
    <col min="6" max="6" width="17.5703125" style="51" customWidth="1"/>
    <col min="7" max="7" width="14.5703125" style="51" customWidth="1"/>
    <col min="8" max="8" width="3.140625" style="110" customWidth="1"/>
    <col min="9" max="9" width="17.5703125" style="51" customWidth="1"/>
    <col min="10" max="10" width="14.5703125" style="51" customWidth="1"/>
    <col min="11" max="11" width="2" style="51" customWidth="1"/>
    <col min="12" max="12" width="8.28515625" style="51" customWidth="1"/>
    <col min="13" max="15" width="9.140625" style="51"/>
    <col min="16" max="16" width="11.28515625" style="51" customWidth="1"/>
    <col min="17" max="17" width="12" style="51" bestFit="1" customWidth="1"/>
    <col min="18" max="16384" width="9.140625" style="51"/>
  </cols>
  <sheetData>
    <row r="1" spans="1:12" ht="25.5" x14ac:dyDescent="0.35">
      <c r="A1" s="29" t="s">
        <v>123</v>
      </c>
      <c r="H1" s="51"/>
    </row>
    <row r="2" spans="1:12" ht="25.5" x14ac:dyDescent="0.35">
      <c r="A2" s="29">
        <f>+Matrix!D7</f>
        <v>0.8</v>
      </c>
      <c r="H2" s="51"/>
      <c r="I2" s="71"/>
      <c r="J2" s="71"/>
    </row>
    <row r="3" spans="1:12" x14ac:dyDescent="0.2">
      <c r="A3" s="51" t="s">
        <v>29</v>
      </c>
      <c r="H3" s="51"/>
      <c r="I3" s="158" t="s">
        <v>28</v>
      </c>
      <c r="J3" s="158"/>
    </row>
    <row r="4" spans="1:12" x14ac:dyDescent="0.2">
      <c r="H4" s="51"/>
      <c r="I4" s="158"/>
      <c r="J4" s="158"/>
    </row>
    <row r="5" spans="1:12" ht="15" thickBot="1" x14ac:dyDescent="0.25">
      <c r="H5" s="51"/>
      <c r="I5" s="72"/>
      <c r="J5" s="72"/>
    </row>
    <row r="6" spans="1:12" ht="16.5" customHeight="1" thickBot="1" x14ac:dyDescent="0.3">
      <c r="A6" s="162" t="s">
        <v>30</v>
      </c>
      <c r="B6" s="163"/>
      <c r="C6" s="163"/>
      <c r="D6" s="163"/>
      <c r="E6" s="163"/>
      <c r="F6" s="163"/>
      <c r="G6" s="163"/>
      <c r="H6" s="163"/>
      <c r="I6" s="163"/>
      <c r="J6" s="163"/>
      <c r="K6" s="163"/>
      <c r="L6" s="164"/>
    </row>
    <row r="7" spans="1:12" s="82" customFormat="1" ht="28.5" x14ac:dyDescent="0.2">
      <c r="A7" s="73" t="s">
        <v>31</v>
      </c>
      <c r="B7" s="74" t="s">
        <v>32</v>
      </c>
      <c r="C7" s="75" t="s">
        <v>33</v>
      </c>
      <c r="D7" s="76" t="s">
        <v>36</v>
      </c>
      <c r="E7" s="77"/>
      <c r="F7" s="75" t="s">
        <v>34</v>
      </c>
      <c r="G7" s="74" t="s">
        <v>35</v>
      </c>
      <c r="H7" s="78"/>
      <c r="I7" s="74" t="s">
        <v>37</v>
      </c>
      <c r="J7" s="74" t="s">
        <v>38</v>
      </c>
      <c r="K7" s="79"/>
      <c r="L7" s="81" t="s">
        <v>122</v>
      </c>
    </row>
    <row r="8" spans="1:12" ht="15" x14ac:dyDescent="0.2">
      <c r="A8" s="83">
        <v>363</v>
      </c>
      <c r="B8" s="30" t="s">
        <v>39</v>
      </c>
      <c r="C8" s="84"/>
      <c r="D8" s="46"/>
      <c r="E8" s="47"/>
      <c r="F8" s="48"/>
      <c r="G8" s="49"/>
      <c r="H8" s="53"/>
      <c r="I8" s="85"/>
      <c r="J8" s="111"/>
      <c r="K8" s="112"/>
      <c r="L8" s="113"/>
    </row>
    <row r="9" spans="1:12" ht="15" x14ac:dyDescent="0.2">
      <c r="A9" s="83">
        <v>3631</v>
      </c>
      <c r="B9" s="30" t="s">
        <v>40</v>
      </c>
      <c r="C9" s="84"/>
      <c r="D9" s="46"/>
      <c r="E9" s="47"/>
      <c r="F9" s="48"/>
      <c r="G9" s="49"/>
      <c r="H9" s="53"/>
      <c r="I9" s="54"/>
      <c r="J9" s="92"/>
      <c r="K9" s="112"/>
      <c r="L9" s="113"/>
    </row>
    <row r="10" spans="1:12" x14ac:dyDescent="0.2">
      <c r="A10" s="87">
        <v>363110</v>
      </c>
      <c r="B10" s="88" t="s">
        <v>41</v>
      </c>
      <c r="C10" s="89" t="s">
        <v>42</v>
      </c>
      <c r="D10" s="40">
        <v>10</v>
      </c>
      <c r="E10" s="41"/>
      <c r="F10" s="116">
        <v>51</v>
      </c>
      <c r="G10" s="117">
        <f>SUM(D10*F10)</f>
        <v>510</v>
      </c>
      <c r="H10" s="118"/>
      <c r="I10" s="119">
        <v>63.74</v>
      </c>
      <c r="J10" s="119">
        <f>D10*I10</f>
        <v>637.4</v>
      </c>
      <c r="K10" s="112"/>
      <c r="L10" s="113" t="str">
        <f>IF(I10&gt;125%*F10, "fout", "goed")</f>
        <v>goed</v>
      </c>
    </row>
    <row r="11" spans="1:12" x14ac:dyDescent="0.2">
      <c r="A11" s="87">
        <v>363130</v>
      </c>
      <c r="B11" s="88" t="s">
        <v>43</v>
      </c>
      <c r="C11" s="89" t="s">
        <v>42</v>
      </c>
      <c r="D11" s="40">
        <v>10</v>
      </c>
      <c r="E11" s="41"/>
      <c r="F11" s="116">
        <v>51</v>
      </c>
      <c r="G11" s="117">
        <f>SUM(D11*F11)</f>
        <v>510</v>
      </c>
      <c r="H11" s="118"/>
      <c r="I11" s="119">
        <v>63.74</v>
      </c>
      <c r="J11" s="119">
        <f>D11*I11</f>
        <v>637.4</v>
      </c>
      <c r="K11" s="112"/>
      <c r="L11" s="113" t="str">
        <f>IF(I11&gt;125%*F11, "fout", "goed")</f>
        <v>goed</v>
      </c>
    </row>
    <row r="12" spans="1:12" x14ac:dyDescent="0.2">
      <c r="A12" s="90"/>
      <c r="B12" s="45"/>
      <c r="C12" s="44"/>
      <c r="D12" s="42"/>
      <c r="E12" s="43"/>
      <c r="F12" s="120"/>
      <c r="G12" s="121"/>
      <c r="H12" s="122"/>
      <c r="I12" s="123"/>
      <c r="J12" s="121"/>
      <c r="K12" s="112"/>
      <c r="L12" s="113"/>
    </row>
    <row r="13" spans="1:12" ht="15" x14ac:dyDescent="0.2">
      <c r="A13" s="83">
        <v>3632</v>
      </c>
      <c r="B13" s="30" t="s">
        <v>44</v>
      </c>
      <c r="C13" s="84"/>
      <c r="D13" s="46"/>
      <c r="E13" s="47"/>
      <c r="F13" s="124"/>
      <c r="G13" s="125"/>
      <c r="H13" s="126"/>
      <c r="I13" s="127"/>
      <c r="J13" s="128"/>
      <c r="K13" s="112"/>
      <c r="L13" s="113"/>
    </row>
    <row r="14" spans="1:12" x14ac:dyDescent="0.2">
      <c r="A14" s="87">
        <v>363210</v>
      </c>
      <c r="B14" s="88" t="s">
        <v>45</v>
      </c>
      <c r="C14" s="89" t="s">
        <v>42</v>
      </c>
      <c r="D14" s="40">
        <v>200</v>
      </c>
      <c r="E14" s="41"/>
      <c r="F14" s="116">
        <v>51</v>
      </c>
      <c r="G14" s="117">
        <f t="shared" ref="G14:G19" si="0">SUM(D14*F14)</f>
        <v>10200</v>
      </c>
      <c r="H14" s="118"/>
      <c r="I14" s="119">
        <v>63.74</v>
      </c>
      <c r="J14" s="119">
        <f t="shared" ref="J14:J19" si="1">D14*I14</f>
        <v>12748</v>
      </c>
      <c r="K14" s="112"/>
      <c r="L14" s="113" t="str">
        <f t="shared" ref="L14:L19" si="2">IF(I14&gt;125%*F14, "fout", "goed")</f>
        <v>goed</v>
      </c>
    </row>
    <row r="15" spans="1:12" x14ac:dyDescent="0.2">
      <c r="A15" s="87">
        <v>363220</v>
      </c>
      <c r="B15" s="88" t="s">
        <v>46</v>
      </c>
      <c r="C15" s="89" t="s">
        <v>42</v>
      </c>
      <c r="D15" s="40">
        <v>200</v>
      </c>
      <c r="E15" s="41"/>
      <c r="F15" s="116">
        <v>51</v>
      </c>
      <c r="G15" s="117">
        <f t="shared" si="0"/>
        <v>10200</v>
      </c>
      <c r="H15" s="118"/>
      <c r="I15" s="119">
        <v>63.74</v>
      </c>
      <c r="J15" s="119">
        <f t="shared" si="1"/>
        <v>12748</v>
      </c>
      <c r="K15" s="112"/>
      <c r="L15" s="113" t="str">
        <f t="shared" si="2"/>
        <v>goed</v>
      </c>
    </row>
    <row r="16" spans="1:12" x14ac:dyDescent="0.2">
      <c r="A16" s="87">
        <v>363230</v>
      </c>
      <c r="B16" s="88" t="s">
        <v>47</v>
      </c>
      <c r="C16" s="89" t="s">
        <v>42</v>
      </c>
      <c r="D16" s="40">
        <v>55</v>
      </c>
      <c r="E16" s="41"/>
      <c r="F16" s="116">
        <v>51</v>
      </c>
      <c r="G16" s="117">
        <f t="shared" si="0"/>
        <v>2805</v>
      </c>
      <c r="H16" s="118"/>
      <c r="I16" s="119">
        <v>63.74</v>
      </c>
      <c r="J16" s="119">
        <f t="shared" si="1"/>
        <v>3505.7000000000003</v>
      </c>
      <c r="K16" s="112"/>
      <c r="L16" s="113" t="str">
        <f t="shared" si="2"/>
        <v>goed</v>
      </c>
    </row>
    <row r="17" spans="1:16" x14ac:dyDescent="0.2">
      <c r="A17" s="87">
        <v>363240</v>
      </c>
      <c r="B17" s="88" t="s">
        <v>48</v>
      </c>
      <c r="C17" s="89" t="s">
        <v>42</v>
      </c>
      <c r="D17" s="40">
        <v>55</v>
      </c>
      <c r="E17" s="41"/>
      <c r="F17" s="116">
        <v>51</v>
      </c>
      <c r="G17" s="117">
        <f t="shared" si="0"/>
        <v>2805</v>
      </c>
      <c r="H17" s="118"/>
      <c r="I17" s="119">
        <v>63.74</v>
      </c>
      <c r="J17" s="119">
        <f t="shared" si="1"/>
        <v>3505.7000000000003</v>
      </c>
      <c r="K17" s="112"/>
      <c r="L17" s="113" t="str">
        <f t="shared" si="2"/>
        <v>goed</v>
      </c>
    </row>
    <row r="18" spans="1:16" x14ac:dyDescent="0.2">
      <c r="A18" s="87">
        <v>363250</v>
      </c>
      <c r="B18" s="88" t="s">
        <v>49</v>
      </c>
      <c r="C18" s="89" t="s">
        <v>42</v>
      </c>
      <c r="D18" s="40">
        <v>30</v>
      </c>
      <c r="E18" s="41"/>
      <c r="F18" s="116">
        <v>51</v>
      </c>
      <c r="G18" s="117">
        <f t="shared" si="0"/>
        <v>1530</v>
      </c>
      <c r="H18" s="118"/>
      <c r="I18" s="119">
        <v>63.74</v>
      </c>
      <c r="J18" s="119">
        <f t="shared" si="1"/>
        <v>1912.2</v>
      </c>
      <c r="K18" s="112"/>
      <c r="L18" s="113" t="str">
        <f t="shared" si="2"/>
        <v>goed</v>
      </c>
    </row>
    <row r="19" spans="1:16" ht="15.75" x14ac:dyDescent="0.3">
      <c r="A19" s="87">
        <v>363260</v>
      </c>
      <c r="B19" s="88" t="s">
        <v>50</v>
      </c>
      <c r="C19" s="89" t="s">
        <v>42</v>
      </c>
      <c r="D19" s="40">
        <v>30</v>
      </c>
      <c r="E19" s="41"/>
      <c r="F19" s="116">
        <v>51</v>
      </c>
      <c r="G19" s="117">
        <f t="shared" si="0"/>
        <v>1530</v>
      </c>
      <c r="H19" s="118"/>
      <c r="I19" s="119">
        <v>63.74</v>
      </c>
      <c r="J19" s="119">
        <f t="shared" si="1"/>
        <v>1912.2</v>
      </c>
      <c r="K19" s="112"/>
      <c r="L19" s="113" t="str">
        <f t="shared" si="2"/>
        <v>goed</v>
      </c>
      <c r="O19"/>
      <c r="P19"/>
    </row>
    <row r="20" spans="1:16" ht="15.75" x14ac:dyDescent="0.3">
      <c r="A20" s="90"/>
      <c r="B20" s="45"/>
      <c r="C20" s="44"/>
      <c r="D20" s="42"/>
      <c r="E20" s="43"/>
      <c r="F20" s="120"/>
      <c r="G20" s="121"/>
      <c r="H20" s="122"/>
      <c r="I20" s="123"/>
      <c r="J20" s="121"/>
      <c r="K20" s="112"/>
      <c r="L20" s="113"/>
      <c r="O20"/>
      <c r="P20"/>
    </row>
    <row r="21" spans="1:16" ht="15.75" x14ac:dyDescent="0.3">
      <c r="A21" s="83">
        <v>3633</v>
      </c>
      <c r="B21" s="30" t="s">
        <v>51</v>
      </c>
      <c r="C21" s="84"/>
      <c r="D21" s="46"/>
      <c r="E21" s="47"/>
      <c r="F21" s="124"/>
      <c r="G21" s="125"/>
      <c r="H21" s="126"/>
      <c r="I21" s="127"/>
      <c r="J21" s="128"/>
      <c r="K21" s="112"/>
      <c r="L21" s="113"/>
      <c r="O21"/>
      <c r="P21"/>
    </row>
    <row r="22" spans="1:16" x14ac:dyDescent="0.2">
      <c r="A22" s="87">
        <v>363310</v>
      </c>
      <c r="B22" s="88" t="s">
        <v>52</v>
      </c>
      <c r="C22" s="89" t="s">
        <v>42</v>
      </c>
      <c r="D22" s="40">
        <v>10</v>
      </c>
      <c r="E22" s="41"/>
      <c r="F22" s="116">
        <v>51</v>
      </c>
      <c r="G22" s="117">
        <f>SUM(D22*F22)</f>
        <v>510</v>
      </c>
      <c r="H22" s="118"/>
      <c r="I22" s="119">
        <v>63.74</v>
      </c>
      <c r="J22" s="119">
        <f>D22*I22</f>
        <v>637.4</v>
      </c>
      <c r="K22" s="112"/>
      <c r="L22" s="113" t="str">
        <f>IF(I22&gt;125%*F22, "fout", "goed")</f>
        <v>goed</v>
      </c>
    </row>
    <row r="23" spans="1:16" x14ac:dyDescent="0.2">
      <c r="A23" s="87">
        <v>363320</v>
      </c>
      <c r="B23" s="88" t="s">
        <v>53</v>
      </c>
      <c r="C23" s="89" t="s">
        <v>42</v>
      </c>
      <c r="D23" s="40">
        <v>10</v>
      </c>
      <c r="E23" s="41"/>
      <c r="F23" s="116">
        <v>51</v>
      </c>
      <c r="G23" s="117">
        <f>SUM(D23*F23)</f>
        <v>510</v>
      </c>
      <c r="H23" s="118"/>
      <c r="I23" s="119">
        <v>63.74</v>
      </c>
      <c r="J23" s="119">
        <f>D23*I23</f>
        <v>637.4</v>
      </c>
      <c r="K23" s="112"/>
      <c r="L23" s="113" t="str">
        <f>IF(I23&gt;125%*F23, "fout", "goed")</f>
        <v>goed</v>
      </c>
    </row>
    <row r="24" spans="1:16" x14ac:dyDescent="0.2">
      <c r="A24" s="87">
        <v>363330</v>
      </c>
      <c r="B24" s="88" t="s">
        <v>54</v>
      </c>
      <c r="C24" s="89" t="s">
        <v>42</v>
      </c>
      <c r="D24" s="40">
        <v>10</v>
      </c>
      <c r="E24" s="41"/>
      <c r="F24" s="116">
        <v>51</v>
      </c>
      <c r="G24" s="117">
        <f>SUM(D24*F24)</f>
        <v>510</v>
      </c>
      <c r="H24" s="118"/>
      <c r="I24" s="119">
        <v>63.74</v>
      </c>
      <c r="J24" s="119">
        <f>D24*I24</f>
        <v>637.4</v>
      </c>
      <c r="K24" s="112"/>
      <c r="L24" s="113" t="str">
        <f>IF(I24&gt;125%*F24, "fout", "goed")</f>
        <v>goed</v>
      </c>
    </row>
    <row r="25" spans="1:16" x14ac:dyDescent="0.2">
      <c r="A25" s="87">
        <v>363340</v>
      </c>
      <c r="B25" s="88" t="s">
        <v>55</v>
      </c>
      <c r="C25" s="89" t="s">
        <v>42</v>
      </c>
      <c r="D25" s="40">
        <v>10</v>
      </c>
      <c r="E25" s="41"/>
      <c r="F25" s="116">
        <v>51</v>
      </c>
      <c r="G25" s="117">
        <f>SUM(D25*F25)</f>
        <v>510</v>
      </c>
      <c r="H25" s="118"/>
      <c r="I25" s="119">
        <v>63.74</v>
      </c>
      <c r="J25" s="119">
        <f>D25*I25</f>
        <v>637.4</v>
      </c>
      <c r="K25" s="112"/>
      <c r="L25" s="113" t="str">
        <f>IF(I25&gt;125%*F25, "fout", "goed")</f>
        <v>goed</v>
      </c>
    </row>
    <row r="26" spans="1:16" x14ac:dyDescent="0.2">
      <c r="A26" s="87">
        <v>363350</v>
      </c>
      <c r="B26" s="88" t="s">
        <v>56</v>
      </c>
      <c r="C26" s="89" t="s">
        <v>42</v>
      </c>
      <c r="D26" s="40">
        <v>10</v>
      </c>
      <c r="E26" s="41"/>
      <c r="F26" s="116">
        <v>51</v>
      </c>
      <c r="G26" s="117">
        <f>SUM(D26*F26)</f>
        <v>510</v>
      </c>
      <c r="H26" s="118"/>
      <c r="I26" s="119">
        <v>63.74</v>
      </c>
      <c r="J26" s="119">
        <f>D26*I26</f>
        <v>637.4</v>
      </c>
      <c r="K26" s="112"/>
      <c r="L26" s="113" t="str">
        <f>IF(I26&gt;125%*F26, "fout", "goed")</f>
        <v>goed</v>
      </c>
    </row>
    <row r="27" spans="1:16" x14ac:dyDescent="0.2">
      <c r="A27" s="90"/>
      <c r="B27" s="45"/>
      <c r="C27" s="44"/>
      <c r="D27" s="42"/>
      <c r="E27" s="43"/>
      <c r="F27" s="120"/>
      <c r="G27" s="121"/>
      <c r="H27" s="122"/>
      <c r="I27" s="123"/>
      <c r="J27" s="121"/>
      <c r="K27" s="112"/>
      <c r="L27" s="113"/>
    </row>
    <row r="28" spans="1:16" ht="15" x14ac:dyDescent="0.2">
      <c r="A28" s="83">
        <v>3634</v>
      </c>
      <c r="B28" s="30" t="s">
        <v>57</v>
      </c>
      <c r="C28" s="84"/>
      <c r="D28" s="46"/>
      <c r="E28" s="47"/>
      <c r="F28" s="124"/>
      <c r="G28" s="125"/>
      <c r="H28" s="126"/>
      <c r="I28" s="127"/>
      <c r="J28" s="128"/>
      <c r="K28" s="112"/>
      <c r="L28" s="113"/>
    </row>
    <row r="29" spans="1:16" x14ac:dyDescent="0.2">
      <c r="A29" s="87">
        <v>363410</v>
      </c>
      <c r="B29" s="88" t="s">
        <v>58</v>
      </c>
      <c r="C29" s="89" t="s">
        <v>42</v>
      </c>
      <c r="D29" s="40">
        <v>190</v>
      </c>
      <c r="E29" s="41"/>
      <c r="F29" s="116">
        <v>51</v>
      </c>
      <c r="G29" s="117">
        <f>SUM(D29*F29)</f>
        <v>9690</v>
      </c>
      <c r="H29" s="118"/>
      <c r="I29" s="119">
        <v>63.74</v>
      </c>
      <c r="J29" s="119">
        <f>D29*I29</f>
        <v>12110.6</v>
      </c>
      <c r="K29" s="112"/>
      <c r="L29" s="113" t="str">
        <f>IF(I29&gt;125%*F29, "fout", "goed")</f>
        <v>goed</v>
      </c>
    </row>
    <row r="30" spans="1:16" x14ac:dyDescent="0.2">
      <c r="A30" s="87">
        <v>363420</v>
      </c>
      <c r="B30" s="88" t="s">
        <v>59</v>
      </c>
      <c r="C30" s="89" t="s">
        <v>42</v>
      </c>
      <c r="D30" s="40">
        <v>15</v>
      </c>
      <c r="E30" s="41"/>
      <c r="F30" s="116">
        <v>51</v>
      </c>
      <c r="G30" s="117">
        <f>SUM(D30*F30)</f>
        <v>765</v>
      </c>
      <c r="H30" s="118"/>
      <c r="I30" s="119">
        <v>63.74</v>
      </c>
      <c r="J30" s="119">
        <f>D30*I30</f>
        <v>956.1</v>
      </c>
      <c r="K30" s="112"/>
      <c r="L30" s="113" t="str">
        <f>IF(I30&gt;125%*F30, "fout", "goed")</f>
        <v>goed</v>
      </c>
    </row>
    <row r="31" spans="1:16" x14ac:dyDescent="0.2">
      <c r="A31" s="87">
        <v>363430</v>
      </c>
      <c r="B31" s="88" t="s">
        <v>60</v>
      </c>
      <c r="C31" s="89" t="s">
        <v>42</v>
      </c>
      <c r="D31" s="40">
        <v>15</v>
      </c>
      <c r="E31" s="41"/>
      <c r="F31" s="116">
        <v>51</v>
      </c>
      <c r="G31" s="117">
        <f>SUM(D31*F31)</f>
        <v>765</v>
      </c>
      <c r="H31" s="118"/>
      <c r="I31" s="119">
        <v>63.74</v>
      </c>
      <c r="J31" s="119">
        <f>D31*I31</f>
        <v>956.1</v>
      </c>
      <c r="K31" s="112"/>
      <c r="L31" s="113" t="str">
        <f>IF(I31&gt;125%*F31, "fout", "goed")</f>
        <v>goed</v>
      </c>
    </row>
    <row r="32" spans="1:16" x14ac:dyDescent="0.2">
      <c r="A32" s="87">
        <v>363440</v>
      </c>
      <c r="B32" s="88" t="s">
        <v>61</v>
      </c>
      <c r="C32" s="89" t="s">
        <v>42</v>
      </c>
      <c r="D32" s="40">
        <v>10</v>
      </c>
      <c r="E32" s="41"/>
      <c r="F32" s="116">
        <v>51</v>
      </c>
      <c r="G32" s="117">
        <f>SUM(D32*F32)</f>
        <v>510</v>
      </c>
      <c r="H32" s="118"/>
      <c r="I32" s="119">
        <v>63.74</v>
      </c>
      <c r="J32" s="119">
        <f>D32*I32</f>
        <v>637.4</v>
      </c>
      <c r="K32" s="112"/>
      <c r="L32" s="113" t="str">
        <f>IF(I32&gt;125%*F32, "fout", "goed")</f>
        <v>goed</v>
      </c>
    </row>
    <row r="33" spans="1:12" x14ac:dyDescent="0.2">
      <c r="A33" s="87">
        <v>363450</v>
      </c>
      <c r="B33" s="88" t="s">
        <v>62</v>
      </c>
      <c r="C33" s="89" t="s">
        <v>42</v>
      </c>
      <c r="D33" s="40">
        <v>10</v>
      </c>
      <c r="E33" s="41"/>
      <c r="F33" s="116">
        <v>51</v>
      </c>
      <c r="G33" s="117">
        <f>SUM(D33*F33)</f>
        <v>510</v>
      </c>
      <c r="H33" s="118"/>
      <c r="I33" s="119">
        <v>63.74</v>
      </c>
      <c r="J33" s="119">
        <f>D33*I33</f>
        <v>637.4</v>
      </c>
      <c r="K33" s="112"/>
      <c r="L33" s="113" t="str">
        <f>IF(I33&gt;125%*F33, "fout", "goed")</f>
        <v>goed</v>
      </c>
    </row>
    <row r="34" spans="1:12" x14ac:dyDescent="0.2">
      <c r="A34" s="90"/>
      <c r="B34" s="45"/>
      <c r="C34" s="44"/>
      <c r="D34" s="55"/>
      <c r="E34" s="93"/>
      <c r="F34" s="120"/>
      <c r="G34" s="121"/>
      <c r="H34" s="122"/>
      <c r="I34" s="123"/>
      <c r="J34" s="121"/>
      <c r="K34" s="112"/>
      <c r="L34" s="113"/>
    </row>
    <row r="35" spans="1:12" ht="15" x14ac:dyDescent="0.2">
      <c r="A35" s="83">
        <v>364</v>
      </c>
      <c r="B35" s="30" t="s">
        <v>63</v>
      </c>
      <c r="C35" s="84"/>
      <c r="D35" s="46"/>
      <c r="E35" s="47"/>
      <c r="F35" s="124"/>
      <c r="G35" s="125"/>
      <c r="H35" s="126"/>
      <c r="I35" s="127"/>
      <c r="J35" s="128"/>
      <c r="K35" s="112"/>
      <c r="L35" s="113"/>
    </row>
    <row r="36" spans="1:12" ht="15" x14ac:dyDescent="0.2">
      <c r="A36" s="83">
        <v>3641</v>
      </c>
      <c r="B36" s="30" t="s">
        <v>64</v>
      </c>
      <c r="C36" s="84"/>
      <c r="D36" s="46"/>
      <c r="E36" s="47"/>
      <c r="F36" s="124"/>
      <c r="G36" s="125"/>
      <c r="H36" s="126"/>
      <c r="I36" s="127"/>
      <c r="J36" s="128"/>
      <c r="K36" s="112"/>
      <c r="L36" s="113"/>
    </row>
    <row r="37" spans="1:12" x14ac:dyDescent="0.2">
      <c r="A37" s="87">
        <v>364100</v>
      </c>
      <c r="B37" s="88" t="s">
        <v>65</v>
      </c>
      <c r="C37" s="89" t="s">
        <v>42</v>
      </c>
      <c r="D37" s="40">
        <v>10</v>
      </c>
      <c r="E37" s="41"/>
      <c r="F37" s="116">
        <v>51</v>
      </c>
      <c r="G37" s="117">
        <f t="shared" ref="G37:G42" si="3">SUM(D37*F37)</f>
        <v>510</v>
      </c>
      <c r="H37" s="118"/>
      <c r="I37" s="119">
        <v>63.74</v>
      </c>
      <c r="J37" s="119">
        <f t="shared" ref="J37:J42" si="4">D37*I37</f>
        <v>637.4</v>
      </c>
      <c r="K37" s="112"/>
      <c r="L37" s="113" t="str">
        <f t="shared" ref="L37:L42" si="5">IF(I37&gt;125%*F37, "fout", "goed")</f>
        <v>goed</v>
      </c>
    </row>
    <row r="38" spans="1:12" x14ac:dyDescent="0.2">
      <c r="A38" s="87">
        <v>364110</v>
      </c>
      <c r="B38" s="88" t="s">
        <v>66</v>
      </c>
      <c r="C38" s="89" t="s">
        <v>42</v>
      </c>
      <c r="D38" s="40">
        <v>10</v>
      </c>
      <c r="E38" s="41"/>
      <c r="F38" s="116">
        <v>51</v>
      </c>
      <c r="G38" s="117">
        <f t="shared" si="3"/>
        <v>510</v>
      </c>
      <c r="H38" s="118"/>
      <c r="I38" s="119">
        <v>63.74</v>
      </c>
      <c r="J38" s="119">
        <f t="shared" si="4"/>
        <v>637.4</v>
      </c>
      <c r="K38" s="112"/>
      <c r="L38" s="113" t="str">
        <f t="shared" si="5"/>
        <v>goed</v>
      </c>
    </row>
    <row r="39" spans="1:12" x14ac:dyDescent="0.2">
      <c r="A39" s="87">
        <v>364120</v>
      </c>
      <c r="B39" s="88" t="s">
        <v>67</v>
      </c>
      <c r="C39" s="89" t="s">
        <v>42</v>
      </c>
      <c r="D39" s="40">
        <v>10</v>
      </c>
      <c r="E39" s="41"/>
      <c r="F39" s="116">
        <v>51</v>
      </c>
      <c r="G39" s="117">
        <f t="shared" si="3"/>
        <v>510</v>
      </c>
      <c r="H39" s="118"/>
      <c r="I39" s="119">
        <v>63.74</v>
      </c>
      <c r="J39" s="119">
        <f t="shared" si="4"/>
        <v>637.4</v>
      </c>
      <c r="K39" s="112"/>
      <c r="L39" s="113" t="str">
        <f t="shared" si="5"/>
        <v>goed</v>
      </c>
    </row>
    <row r="40" spans="1:12" x14ac:dyDescent="0.2">
      <c r="A40" s="87">
        <v>364130</v>
      </c>
      <c r="B40" s="88" t="s">
        <v>68</v>
      </c>
      <c r="C40" s="89" t="s">
        <v>42</v>
      </c>
      <c r="D40" s="40">
        <v>10</v>
      </c>
      <c r="E40" s="41"/>
      <c r="F40" s="116">
        <v>51</v>
      </c>
      <c r="G40" s="117">
        <f t="shared" si="3"/>
        <v>510</v>
      </c>
      <c r="H40" s="118"/>
      <c r="I40" s="119">
        <v>63.74</v>
      </c>
      <c r="J40" s="119">
        <f t="shared" si="4"/>
        <v>637.4</v>
      </c>
      <c r="K40" s="112"/>
      <c r="L40" s="113" t="str">
        <f t="shared" si="5"/>
        <v>goed</v>
      </c>
    </row>
    <row r="41" spans="1:12" x14ac:dyDescent="0.2">
      <c r="A41" s="87">
        <v>364140</v>
      </c>
      <c r="B41" s="88" t="s">
        <v>69</v>
      </c>
      <c r="C41" s="89" t="s">
        <v>42</v>
      </c>
      <c r="D41" s="40">
        <v>10</v>
      </c>
      <c r="E41" s="41"/>
      <c r="F41" s="116">
        <v>51</v>
      </c>
      <c r="G41" s="117">
        <f t="shared" si="3"/>
        <v>510</v>
      </c>
      <c r="H41" s="118"/>
      <c r="I41" s="119">
        <v>63.74</v>
      </c>
      <c r="J41" s="119">
        <f t="shared" si="4"/>
        <v>637.4</v>
      </c>
      <c r="K41" s="112"/>
      <c r="L41" s="113" t="str">
        <f t="shared" si="5"/>
        <v>goed</v>
      </c>
    </row>
    <row r="42" spans="1:12" x14ac:dyDescent="0.2">
      <c r="A42" s="87">
        <v>364150</v>
      </c>
      <c r="B42" s="88" t="s">
        <v>70</v>
      </c>
      <c r="C42" s="89" t="s">
        <v>42</v>
      </c>
      <c r="D42" s="40">
        <v>10</v>
      </c>
      <c r="E42" s="41"/>
      <c r="F42" s="116">
        <v>51</v>
      </c>
      <c r="G42" s="117">
        <f t="shared" si="3"/>
        <v>510</v>
      </c>
      <c r="H42" s="118"/>
      <c r="I42" s="119">
        <v>63.74</v>
      </c>
      <c r="J42" s="119">
        <f t="shared" si="4"/>
        <v>637.4</v>
      </c>
      <c r="K42" s="112"/>
      <c r="L42" s="113" t="str">
        <f t="shared" si="5"/>
        <v>goed</v>
      </c>
    </row>
    <row r="43" spans="1:12" x14ac:dyDescent="0.2">
      <c r="A43" s="90"/>
      <c r="B43" s="45"/>
      <c r="C43" s="44"/>
      <c r="D43" s="42"/>
      <c r="E43" s="43"/>
      <c r="F43" s="120"/>
      <c r="G43" s="121"/>
      <c r="H43" s="122"/>
      <c r="I43" s="123"/>
      <c r="J43" s="121"/>
      <c r="K43" s="112"/>
      <c r="L43" s="113"/>
    </row>
    <row r="44" spans="1:12" ht="15" x14ac:dyDescent="0.2">
      <c r="A44" s="83">
        <v>3642</v>
      </c>
      <c r="B44" s="30" t="s">
        <v>71</v>
      </c>
      <c r="C44" s="84"/>
      <c r="D44" s="46"/>
      <c r="E44" s="47"/>
      <c r="F44" s="124"/>
      <c r="G44" s="125"/>
      <c r="H44" s="126"/>
      <c r="I44" s="127"/>
      <c r="J44" s="128"/>
      <c r="K44" s="112"/>
      <c r="L44" s="113"/>
    </row>
    <row r="45" spans="1:12" x14ac:dyDescent="0.2">
      <c r="A45" s="87">
        <v>364210</v>
      </c>
      <c r="B45" s="88" t="s">
        <v>72</v>
      </c>
      <c r="C45" s="89" t="s">
        <v>42</v>
      </c>
      <c r="D45" s="40">
        <v>10</v>
      </c>
      <c r="E45" s="41"/>
      <c r="F45" s="116">
        <v>51</v>
      </c>
      <c r="G45" s="117">
        <f>SUM(D45*F45)</f>
        <v>510</v>
      </c>
      <c r="H45" s="118"/>
      <c r="I45" s="119">
        <v>63.74</v>
      </c>
      <c r="J45" s="119">
        <f>D45*I45</f>
        <v>637.4</v>
      </c>
      <c r="K45" s="112"/>
      <c r="L45" s="113" t="str">
        <f>IF(I45&gt;125%*F45, "fout", "goed")</f>
        <v>goed</v>
      </c>
    </row>
    <row r="46" spans="1:12" x14ac:dyDescent="0.2">
      <c r="A46" s="87">
        <v>364220</v>
      </c>
      <c r="B46" s="88" t="s">
        <v>73</v>
      </c>
      <c r="C46" s="89" t="s">
        <v>42</v>
      </c>
      <c r="D46" s="40">
        <v>10</v>
      </c>
      <c r="E46" s="41"/>
      <c r="F46" s="116">
        <v>51</v>
      </c>
      <c r="G46" s="117">
        <f>SUM(D46*F46)</f>
        <v>510</v>
      </c>
      <c r="H46" s="118"/>
      <c r="I46" s="119">
        <v>63.74</v>
      </c>
      <c r="J46" s="119">
        <f>D46*I46</f>
        <v>637.4</v>
      </c>
      <c r="K46" s="112"/>
      <c r="L46" s="113" t="str">
        <f>IF(I46&gt;125%*F46, "fout", "goed")</f>
        <v>goed</v>
      </c>
    </row>
    <row r="47" spans="1:12" x14ac:dyDescent="0.2">
      <c r="A47" s="87">
        <v>364230</v>
      </c>
      <c r="B47" s="88" t="s">
        <v>74</v>
      </c>
      <c r="C47" s="89" t="s">
        <v>42</v>
      </c>
      <c r="D47" s="40">
        <v>10</v>
      </c>
      <c r="E47" s="41"/>
      <c r="F47" s="116">
        <v>51</v>
      </c>
      <c r="G47" s="117">
        <f>SUM(D47*F47)</f>
        <v>510</v>
      </c>
      <c r="H47" s="118"/>
      <c r="I47" s="119">
        <v>63.74</v>
      </c>
      <c r="J47" s="119">
        <f>D47*I47</f>
        <v>637.4</v>
      </c>
      <c r="K47" s="112"/>
      <c r="L47" s="113" t="str">
        <f>IF(I47&gt;125%*F47, "fout", "goed")</f>
        <v>goed</v>
      </c>
    </row>
    <row r="48" spans="1:12" x14ac:dyDescent="0.2">
      <c r="A48" s="87">
        <v>364240</v>
      </c>
      <c r="B48" s="88" t="s">
        <v>75</v>
      </c>
      <c r="C48" s="89" t="s">
        <v>42</v>
      </c>
      <c r="D48" s="40">
        <v>10</v>
      </c>
      <c r="E48" s="41"/>
      <c r="F48" s="116">
        <v>51</v>
      </c>
      <c r="G48" s="117">
        <f>SUM(D48*F48)</f>
        <v>510</v>
      </c>
      <c r="H48" s="118"/>
      <c r="I48" s="119">
        <v>63.74</v>
      </c>
      <c r="J48" s="119">
        <f>D48*I48</f>
        <v>637.4</v>
      </c>
      <c r="K48" s="112"/>
      <c r="L48" s="113" t="str">
        <f>IF(I48&gt;125%*F48, "fout", "goed")</f>
        <v>goed</v>
      </c>
    </row>
    <row r="49" spans="1:12" x14ac:dyDescent="0.2">
      <c r="A49" s="94"/>
      <c r="D49" s="95"/>
      <c r="F49" s="96"/>
      <c r="G49" s="114"/>
      <c r="H49" s="95"/>
      <c r="I49" s="52"/>
      <c r="J49" s="91"/>
      <c r="K49" s="112"/>
      <c r="L49" s="113"/>
    </row>
    <row r="50" spans="1:12" ht="15.75" thickBot="1" x14ac:dyDescent="0.25">
      <c r="A50" s="97"/>
      <c r="B50" s="58"/>
      <c r="C50" s="98"/>
      <c r="D50" s="99"/>
      <c r="E50" s="99"/>
      <c r="F50" s="59" t="s">
        <v>76</v>
      </c>
      <c r="G50" s="60">
        <f>SUM(G8:G49)</f>
        <v>49980</v>
      </c>
      <c r="H50" s="100"/>
      <c r="I50" s="61" t="s">
        <v>76</v>
      </c>
      <c r="J50" s="62">
        <f>SUM(J8:J49)</f>
        <v>62465.200000000012</v>
      </c>
      <c r="K50" s="63"/>
      <c r="L50" s="64"/>
    </row>
    <row r="51" spans="1:12" x14ac:dyDescent="0.2">
      <c r="B51" s="28"/>
      <c r="D51" s="101"/>
      <c r="H51" s="95"/>
    </row>
    <row r="52" spans="1:12" ht="15" thickBot="1" x14ac:dyDescent="0.25">
      <c r="B52" s="28"/>
      <c r="D52" s="95"/>
      <c r="H52" s="95"/>
    </row>
    <row r="53" spans="1:12" ht="15.75" customHeight="1" thickBot="1" x14ac:dyDescent="0.3">
      <c r="A53" s="159" t="s">
        <v>120</v>
      </c>
      <c r="B53" s="160"/>
      <c r="C53" s="160"/>
      <c r="D53" s="160"/>
      <c r="E53" s="160"/>
      <c r="F53" s="160"/>
      <c r="G53" s="161"/>
      <c r="H53" s="51"/>
    </row>
    <row r="54" spans="1:12" s="82" customFormat="1" ht="28.5" x14ac:dyDescent="0.2">
      <c r="A54" s="73" t="s">
        <v>31</v>
      </c>
      <c r="B54" s="74" t="s">
        <v>32</v>
      </c>
      <c r="C54" s="75" t="s">
        <v>33</v>
      </c>
      <c r="D54" s="76" t="s">
        <v>36</v>
      </c>
      <c r="E54" s="77"/>
      <c r="F54" s="75" t="s">
        <v>34</v>
      </c>
      <c r="G54" s="102" t="s">
        <v>35</v>
      </c>
      <c r="H54" s="80"/>
      <c r="I54" s="80"/>
      <c r="J54" s="80"/>
      <c r="K54" s="80"/>
      <c r="L54" s="80"/>
    </row>
    <row r="55" spans="1:12" ht="15" x14ac:dyDescent="0.2">
      <c r="A55" s="83">
        <v>36</v>
      </c>
      <c r="B55" s="30" t="s">
        <v>77</v>
      </c>
      <c r="C55" s="84"/>
      <c r="D55" s="46"/>
      <c r="E55" s="47"/>
      <c r="F55" s="48"/>
      <c r="G55" s="65"/>
      <c r="H55" s="103"/>
    </row>
    <row r="56" spans="1:12" x14ac:dyDescent="0.2">
      <c r="A56" s="87">
        <v>361030</v>
      </c>
      <c r="B56" s="88" t="s">
        <v>78</v>
      </c>
      <c r="C56" s="89" t="s">
        <v>42</v>
      </c>
      <c r="D56" s="40">
        <v>50</v>
      </c>
      <c r="E56" s="41"/>
      <c r="F56" s="135">
        <v>10</v>
      </c>
      <c r="G56" s="136">
        <f>SUM(D56*F56)</f>
        <v>500</v>
      </c>
      <c r="H56" s="86"/>
    </row>
    <row r="57" spans="1:12" x14ac:dyDescent="0.2">
      <c r="A57" s="87">
        <v>361040</v>
      </c>
      <c r="B57" s="88" t="s">
        <v>79</v>
      </c>
      <c r="C57" s="89" t="s">
        <v>42</v>
      </c>
      <c r="D57" s="40">
        <v>20</v>
      </c>
      <c r="E57" s="41"/>
      <c r="F57" s="135">
        <v>10</v>
      </c>
      <c r="G57" s="136">
        <f>SUM(D57*F57)</f>
        <v>200</v>
      </c>
      <c r="H57" s="86"/>
    </row>
    <row r="58" spans="1:12" x14ac:dyDescent="0.2">
      <c r="A58" s="87">
        <v>361050</v>
      </c>
      <c r="B58" s="88" t="s">
        <v>80</v>
      </c>
      <c r="C58" s="89" t="s">
        <v>42</v>
      </c>
      <c r="D58" s="40">
        <v>20</v>
      </c>
      <c r="E58" s="41"/>
      <c r="F58" s="135">
        <v>10</v>
      </c>
      <c r="G58" s="136">
        <f>SUM(D58*F58)</f>
        <v>200</v>
      </c>
      <c r="H58" s="86"/>
    </row>
    <row r="59" spans="1:12" x14ac:dyDescent="0.2">
      <c r="A59" s="87">
        <v>361060</v>
      </c>
      <c r="B59" s="88" t="s">
        <v>81</v>
      </c>
      <c r="C59" s="89" t="s">
        <v>42</v>
      </c>
      <c r="D59" s="40">
        <v>100</v>
      </c>
      <c r="E59" s="41"/>
      <c r="F59" s="135">
        <v>10</v>
      </c>
      <c r="G59" s="136">
        <f>SUM(D59*F59)</f>
        <v>1000</v>
      </c>
      <c r="H59" s="86"/>
    </row>
    <row r="60" spans="1:12" x14ac:dyDescent="0.2">
      <c r="A60" s="90"/>
      <c r="B60" s="45"/>
      <c r="C60" s="44"/>
      <c r="D60" s="42"/>
      <c r="E60" s="43"/>
      <c r="F60" s="120"/>
      <c r="G60" s="129"/>
      <c r="H60" s="51"/>
    </row>
    <row r="61" spans="1:12" ht="15" x14ac:dyDescent="0.2">
      <c r="A61" s="83">
        <v>3635</v>
      </c>
      <c r="B61" s="30" t="s">
        <v>82</v>
      </c>
      <c r="C61" s="84"/>
      <c r="D61" s="46"/>
      <c r="E61" s="47"/>
      <c r="F61" s="124"/>
      <c r="G61" s="130"/>
      <c r="H61" s="103"/>
    </row>
    <row r="62" spans="1:12" x14ac:dyDescent="0.2">
      <c r="A62" s="87">
        <v>363510</v>
      </c>
      <c r="B62" s="88" t="s">
        <v>83</v>
      </c>
      <c r="C62" s="89" t="s">
        <v>42</v>
      </c>
      <c r="D62" s="40">
        <v>10</v>
      </c>
      <c r="E62" s="41"/>
      <c r="F62" s="135">
        <v>10</v>
      </c>
      <c r="G62" s="136">
        <f t="shared" ref="G62:G67" si="6">SUM(D62*F62)</f>
        <v>100</v>
      </c>
      <c r="H62" s="86"/>
    </row>
    <row r="63" spans="1:12" x14ac:dyDescent="0.2">
      <c r="A63" s="87">
        <v>363520</v>
      </c>
      <c r="B63" s="88" t="s">
        <v>84</v>
      </c>
      <c r="C63" s="89" t="s">
        <v>42</v>
      </c>
      <c r="D63" s="40">
        <v>10</v>
      </c>
      <c r="E63" s="41"/>
      <c r="F63" s="135">
        <v>10</v>
      </c>
      <c r="G63" s="136">
        <f t="shared" si="6"/>
        <v>100</v>
      </c>
      <c r="H63" s="86"/>
    </row>
    <row r="64" spans="1:12" x14ac:dyDescent="0.2">
      <c r="A64" s="87">
        <v>363530</v>
      </c>
      <c r="B64" s="88" t="s">
        <v>85</v>
      </c>
      <c r="C64" s="89" t="s">
        <v>42</v>
      </c>
      <c r="D64" s="40">
        <v>10</v>
      </c>
      <c r="E64" s="41"/>
      <c r="F64" s="135">
        <v>10</v>
      </c>
      <c r="G64" s="136">
        <f t="shared" si="6"/>
        <v>100</v>
      </c>
      <c r="H64" s="86"/>
    </row>
    <row r="65" spans="1:8" x14ac:dyDescent="0.2">
      <c r="A65" s="87">
        <v>363550</v>
      </c>
      <c r="B65" s="88" t="s">
        <v>86</v>
      </c>
      <c r="C65" s="89" t="s">
        <v>42</v>
      </c>
      <c r="D65" s="40">
        <v>10</v>
      </c>
      <c r="E65" s="41"/>
      <c r="F65" s="135">
        <v>10</v>
      </c>
      <c r="G65" s="136">
        <f t="shared" si="6"/>
        <v>100</v>
      </c>
      <c r="H65" s="86"/>
    </row>
    <row r="66" spans="1:8" x14ac:dyDescent="0.2">
      <c r="A66" s="87">
        <v>363560</v>
      </c>
      <c r="B66" s="88" t="s">
        <v>87</v>
      </c>
      <c r="C66" s="89" t="s">
        <v>42</v>
      </c>
      <c r="D66" s="40">
        <v>10</v>
      </c>
      <c r="E66" s="41"/>
      <c r="F66" s="135">
        <v>10</v>
      </c>
      <c r="G66" s="136">
        <f t="shared" si="6"/>
        <v>100</v>
      </c>
      <c r="H66" s="86"/>
    </row>
    <row r="67" spans="1:8" x14ac:dyDescent="0.2">
      <c r="A67" s="87">
        <v>363570</v>
      </c>
      <c r="B67" s="88" t="s">
        <v>88</v>
      </c>
      <c r="C67" s="89" t="s">
        <v>42</v>
      </c>
      <c r="D67" s="40">
        <v>10</v>
      </c>
      <c r="E67" s="41"/>
      <c r="F67" s="135">
        <v>10</v>
      </c>
      <c r="G67" s="136">
        <f t="shared" si="6"/>
        <v>100</v>
      </c>
      <c r="H67" s="86"/>
    </row>
    <row r="68" spans="1:8" x14ac:dyDescent="0.2">
      <c r="A68" s="90"/>
      <c r="B68" s="45"/>
      <c r="C68" s="44"/>
      <c r="D68" s="42"/>
      <c r="E68" s="43"/>
      <c r="F68" s="120"/>
      <c r="G68" s="131"/>
      <c r="H68" s="51"/>
    </row>
    <row r="69" spans="1:8" x14ac:dyDescent="0.2">
      <c r="A69" s="90"/>
      <c r="B69" s="45"/>
      <c r="C69" s="44"/>
      <c r="D69" s="42"/>
      <c r="E69" s="43"/>
      <c r="F69" s="120"/>
      <c r="G69" s="129"/>
      <c r="H69" s="51"/>
    </row>
    <row r="70" spans="1:8" ht="15" x14ac:dyDescent="0.2">
      <c r="A70" s="83">
        <v>3636</v>
      </c>
      <c r="B70" s="30" t="s">
        <v>121</v>
      </c>
      <c r="C70" s="84"/>
      <c r="D70" s="46"/>
      <c r="E70" s="47"/>
      <c r="F70" s="124"/>
      <c r="G70" s="130"/>
      <c r="H70" s="103"/>
    </row>
    <row r="71" spans="1:8" x14ac:dyDescent="0.2">
      <c r="A71" s="87">
        <v>363610</v>
      </c>
      <c r="B71" s="88" t="s">
        <v>89</v>
      </c>
      <c r="C71" s="89" t="s">
        <v>42</v>
      </c>
      <c r="D71" s="40">
        <v>10</v>
      </c>
      <c r="E71" s="41"/>
      <c r="F71" s="135">
        <v>10</v>
      </c>
      <c r="G71" s="136">
        <f t="shared" ref="G71:G76" si="7">SUM(D71*F71)</f>
        <v>100</v>
      </c>
      <c r="H71" s="86"/>
    </row>
    <row r="72" spans="1:8" x14ac:dyDescent="0.2">
      <c r="A72" s="87">
        <v>363620</v>
      </c>
      <c r="B72" s="88" t="s">
        <v>90</v>
      </c>
      <c r="C72" s="89" t="s">
        <v>42</v>
      </c>
      <c r="D72" s="40">
        <v>10</v>
      </c>
      <c r="E72" s="41"/>
      <c r="F72" s="135">
        <v>10</v>
      </c>
      <c r="G72" s="136">
        <f t="shared" si="7"/>
        <v>100</v>
      </c>
      <c r="H72" s="86"/>
    </row>
    <row r="73" spans="1:8" x14ac:dyDescent="0.2">
      <c r="A73" s="87">
        <v>363630</v>
      </c>
      <c r="B73" s="88" t="s">
        <v>91</v>
      </c>
      <c r="C73" s="89" t="s">
        <v>42</v>
      </c>
      <c r="D73" s="40">
        <v>20</v>
      </c>
      <c r="E73" s="41"/>
      <c r="F73" s="135">
        <v>10</v>
      </c>
      <c r="G73" s="136">
        <f t="shared" si="7"/>
        <v>200</v>
      </c>
      <c r="H73" s="86"/>
    </row>
    <row r="74" spans="1:8" x14ac:dyDescent="0.2">
      <c r="A74" s="87">
        <v>363640</v>
      </c>
      <c r="B74" s="88" t="s">
        <v>92</v>
      </c>
      <c r="C74" s="89" t="s">
        <v>42</v>
      </c>
      <c r="D74" s="40">
        <v>20</v>
      </c>
      <c r="E74" s="41"/>
      <c r="F74" s="135">
        <v>10</v>
      </c>
      <c r="G74" s="136">
        <f t="shared" si="7"/>
        <v>200</v>
      </c>
      <c r="H74" s="86"/>
    </row>
    <row r="75" spans="1:8" x14ac:dyDescent="0.2">
      <c r="A75" s="87">
        <v>363650</v>
      </c>
      <c r="B75" s="88" t="s">
        <v>93</v>
      </c>
      <c r="C75" s="89" t="s">
        <v>42</v>
      </c>
      <c r="D75" s="40">
        <v>300</v>
      </c>
      <c r="E75" s="41"/>
      <c r="F75" s="135">
        <v>10</v>
      </c>
      <c r="G75" s="136">
        <f t="shared" si="7"/>
        <v>3000</v>
      </c>
      <c r="H75" s="86"/>
    </row>
    <row r="76" spans="1:8" x14ac:dyDescent="0.2">
      <c r="A76" s="87">
        <v>363660</v>
      </c>
      <c r="B76" s="88" t="s">
        <v>94</v>
      </c>
      <c r="C76" s="89" t="s">
        <v>42</v>
      </c>
      <c r="D76" s="40">
        <v>40</v>
      </c>
      <c r="E76" s="41"/>
      <c r="F76" s="135">
        <v>10</v>
      </c>
      <c r="G76" s="136">
        <f t="shared" si="7"/>
        <v>400</v>
      </c>
      <c r="H76" s="86"/>
    </row>
    <row r="77" spans="1:8" x14ac:dyDescent="0.2">
      <c r="A77" s="90"/>
      <c r="B77" s="45"/>
      <c r="C77" s="44"/>
      <c r="D77" s="42"/>
      <c r="E77" s="43"/>
      <c r="F77" s="120"/>
      <c r="G77" s="132"/>
      <c r="H77" s="51"/>
    </row>
    <row r="78" spans="1:8" ht="15" x14ac:dyDescent="0.2">
      <c r="A78" s="83">
        <v>3637</v>
      </c>
      <c r="B78" s="30" t="s">
        <v>95</v>
      </c>
      <c r="C78" s="84"/>
      <c r="D78" s="46"/>
      <c r="E78" s="47"/>
      <c r="F78" s="124"/>
      <c r="G78" s="130"/>
      <c r="H78" s="103"/>
    </row>
    <row r="79" spans="1:8" x14ac:dyDescent="0.2">
      <c r="A79" s="87">
        <v>363710</v>
      </c>
      <c r="B79" s="88" t="s">
        <v>96</v>
      </c>
      <c r="C79" s="89" t="s">
        <v>42</v>
      </c>
      <c r="D79" s="40">
        <v>1000</v>
      </c>
      <c r="E79" s="41"/>
      <c r="F79" s="135">
        <v>10</v>
      </c>
      <c r="G79" s="136">
        <f t="shared" ref="G79:G84" si="8">SUM(D79*F79)</f>
        <v>10000</v>
      </c>
      <c r="H79" s="86"/>
    </row>
    <row r="80" spans="1:8" x14ac:dyDescent="0.2">
      <c r="A80" s="87">
        <v>363720</v>
      </c>
      <c r="B80" s="88" t="s">
        <v>97</v>
      </c>
      <c r="C80" s="89" t="s">
        <v>42</v>
      </c>
      <c r="D80" s="40">
        <v>50</v>
      </c>
      <c r="E80" s="41"/>
      <c r="F80" s="135">
        <v>10</v>
      </c>
      <c r="G80" s="136">
        <f t="shared" si="8"/>
        <v>500</v>
      </c>
      <c r="H80" s="86"/>
    </row>
    <row r="81" spans="1:8" x14ac:dyDescent="0.2">
      <c r="A81" s="87">
        <v>363730</v>
      </c>
      <c r="B81" s="88" t="s">
        <v>98</v>
      </c>
      <c r="C81" s="89" t="s">
        <v>99</v>
      </c>
      <c r="D81" s="40">
        <v>200</v>
      </c>
      <c r="E81" s="41"/>
      <c r="F81" s="135">
        <v>10</v>
      </c>
      <c r="G81" s="136">
        <f t="shared" si="8"/>
        <v>2000</v>
      </c>
      <c r="H81" s="86"/>
    </row>
    <row r="82" spans="1:8" x14ac:dyDescent="0.2">
      <c r="A82" s="87">
        <v>363740</v>
      </c>
      <c r="B82" s="88" t="s">
        <v>100</v>
      </c>
      <c r="C82" s="89" t="s">
        <v>101</v>
      </c>
      <c r="D82" s="40">
        <v>1000</v>
      </c>
      <c r="E82" s="41"/>
      <c r="F82" s="135">
        <v>10</v>
      </c>
      <c r="G82" s="136">
        <f t="shared" si="8"/>
        <v>10000</v>
      </c>
      <c r="H82" s="86"/>
    </row>
    <row r="83" spans="1:8" x14ac:dyDescent="0.2">
      <c r="A83" s="87">
        <v>363750</v>
      </c>
      <c r="B83" s="88" t="s">
        <v>102</v>
      </c>
      <c r="C83" s="89" t="s">
        <v>42</v>
      </c>
      <c r="D83" s="40">
        <v>1000</v>
      </c>
      <c r="E83" s="41"/>
      <c r="F83" s="135">
        <v>10</v>
      </c>
      <c r="G83" s="136">
        <f t="shared" si="8"/>
        <v>10000</v>
      </c>
      <c r="H83" s="86"/>
    </row>
    <row r="84" spans="1:8" x14ac:dyDescent="0.2">
      <c r="A84" s="87">
        <v>363760</v>
      </c>
      <c r="B84" s="88" t="s">
        <v>103</v>
      </c>
      <c r="C84" s="89" t="s">
        <v>101</v>
      </c>
      <c r="D84" s="40">
        <v>1000</v>
      </c>
      <c r="E84" s="41"/>
      <c r="F84" s="135">
        <v>10</v>
      </c>
      <c r="G84" s="136">
        <f t="shared" si="8"/>
        <v>10000</v>
      </c>
      <c r="H84" s="86"/>
    </row>
    <row r="85" spans="1:8" x14ac:dyDescent="0.2">
      <c r="A85" s="90"/>
      <c r="B85" s="45"/>
      <c r="C85" s="44"/>
      <c r="D85" s="42"/>
      <c r="E85" s="43"/>
      <c r="F85" s="120"/>
      <c r="G85" s="132"/>
      <c r="H85" s="51"/>
    </row>
    <row r="86" spans="1:8" ht="15" x14ac:dyDescent="0.2">
      <c r="A86" s="83">
        <v>3639</v>
      </c>
      <c r="B86" s="30" t="s">
        <v>104</v>
      </c>
      <c r="C86" s="84"/>
      <c r="D86" s="46"/>
      <c r="E86" s="47"/>
      <c r="F86" s="124"/>
      <c r="G86" s="130"/>
      <c r="H86" s="103"/>
    </row>
    <row r="87" spans="1:8" x14ac:dyDescent="0.2">
      <c r="A87" s="87">
        <v>363900</v>
      </c>
      <c r="B87" s="88" t="s">
        <v>105</v>
      </c>
      <c r="C87" s="89" t="s">
        <v>42</v>
      </c>
      <c r="D87" s="40">
        <v>20</v>
      </c>
      <c r="E87" s="41"/>
      <c r="F87" s="135">
        <v>10</v>
      </c>
      <c r="G87" s="136">
        <f t="shared" ref="G87:G95" si="9">SUM(D87*F87)</f>
        <v>200</v>
      </c>
      <c r="H87" s="86"/>
    </row>
    <row r="88" spans="1:8" x14ac:dyDescent="0.2">
      <c r="A88" s="87">
        <v>363910</v>
      </c>
      <c r="B88" s="88" t="s">
        <v>106</v>
      </c>
      <c r="C88" s="89" t="s">
        <v>42</v>
      </c>
      <c r="D88" s="40">
        <v>20</v>
      </c>
      <c r="E88" s="41"/>
      <c r="F88" s="135">
        <v>10</v>
      </c>
      <c r="G88" s="136">
        <f t="shared" si="9"/>
        <v>200</v>
      </c>
      <c r="H88" s="86"/>
    </row>
    <row r="89" spans="1:8" x14ac:dyDescent="0.2">
      <c r="A89" s="87">
        <v>363920</v>
      </c>
      <c r="B89" s="88" t="s">
        <v>107</v>
      </c>
      <c r="C89" s="89" t="s">
        <v>42</v>
      </c>
      <c r="D89" s="40">
        <v>10</v>
      </c>
      <c r="E89" s="41"/>
      <c r="F89" s="135">
        <v>10</v>
      </c>
      <c r="G89" s="136">
        <f t="shared" si="9"/>
        <v>100</v>
      </c>
      <c r="H89" s="86"/>
    </row>
    <row r="90" spans="1:8" x14ac:dyDescent="0.2">
      <c r="A90" s="87">
        <v>363930</v>
      </c>
      <c r="B90" s="88" t="s">
        <v>108</v>
      </c>
      <c r="C90" s="89" t="s">
        <v>101</v>
      </c>
      <c r="D90" s="40">
        <v>100</v>
      </c>
      <c r="E90" s="41"/>
      <c r="F90" s="135">
        <v>10</v>
      </c>
      <c r="G90" s="136">
        <f t="shared" si="9"/>
        <v>1000</v>
      </c>
      <c r="H90" s="86"/>
    </row>
    <row r="91" spans="1:8" x14ac:dyDescent="0.2">
      <c r="A91" s="87">
        <v>363950</v>
      </c>
      <c r="B91" s="88" t="s">
        <v>109</v>
      </c>
      <c r="C91" s="89" t="s">
        <v>42</v>
      </c>
      <c r="D91" s="40">
        <v>10</v>
      </c>
      <c r="E91" s="41"/>
      <c r="F91" s="135">
        <v>10</v>
      </c>
      <c r="G91" s="136">
        <f t="shared" si="9"/>
        <v>100</v>
      </c>
      <c r="H91" s="86"/>
    </row>
    <row r="92" spans="1:8" x14ac:dyDescent="0.2">
      <c r="A92" s="87">
        <v>363960</v>
      </c>
      <c r="B92" s="88" t="s">
        <v>110</v>
      </c>
      <c r="C92" s="89" t="s">
        <v>42</v>
      </c>
      <c r="D92" s="40">
        <v>30</v>
      </c>
      <c r="E92" s="41"/>
      <c r="F92" s="135">
        <v>10</v>
      </c>
      <c r="G92" s="136">
        <f t="shared" si="9"/>
        <v>300</v>
      </c>
      <c r="H92" s="86"/>
    </row>
    <row r="93" spans="1:8" x14ac:dyDescent="0.2">
      <c r="A93" s="87">
        <v>363970</v>
      </c>
      <c r="B93" s="88" t="s">
        <v>111</v>
      </c>
      <c r="C93" s="89" t="s">
        <v>42</v>
      </c>
      <c r="D93" s="40">
        <v>10</v>
      </c>
      <c r="E93" s="41"/>
      <c r="F93" s="135">
        <v>10</v>
      </c>
      <c r="G93" s="136">
        <f t="shared" si="9"/>
        <v>100</v>
      </c>
      <c r="H93" s="86"/>
    </row>
    <row r="94" spans="1:8" x14ac:dyDescent="0.2">
      <c r="A94" s="87">
        <v>363980</v>
      </c>
      <c r="B94" s="88" t="s">
        <v>112</v>
      </c>
      <c r="C94" s="89" t="s">
        <v>42</v>
      </c>
      <c r="D94" s="40">
        <v>10</v>
      </c>
      <c r="E94" s="41"/>
      <c r="F94" s="135">
        <v>10</v>
      </c>
      <c r="G94" s="136">
        <f t="shared" si="9"/>
        <v>100</v>
      </c>
      <c r="H94" s="86"/>
    </row>
    <row r="95" spans="1:8" x14ac:dyDescent="0.2">
      <c r="A95" s="87">
        <v>363990</v>
      </c>
      <c r="B95" s="88" t="s">
        <v>113</v>
      </c>
      <c r="C95" s="89" t="s">
        <v>42</v>
      </c>
      <c r="D95" s="40">
        <v>10</v>
      </c>
      <c r="E95" s="41"/>
      <c r="F95" s="135">
        <v>10</v>
      </c>
      <c r="G95" s="136">
        <f t="shared" si="9"/>
        <v>100</v>
      </c>
      <c r="H95" s="86"/>
    </row>
    <row r="96" spans="1:8" x14ac:dyDescent="0.2">
      <c r="A96" s="90"/>
      <c r="B96" s="45"/>
      <c r="C96" s="44"/>
      <c r="D96" s="42"/>
      <c r="E96" s="43"/>
      <c r="F96" s="120"/>
      <c r="G96" s="132"/>
      <c r="H96" s="51"/>
    </row>
    <row r="97" spans="1:8" ht="15" x14ac:dyDescent="0.2">
      <c r="A97" s="83">
        <v>3643</v>
      </c>
      <c r="B97" s="30" t="s">
        <v>114</v>
      </c>
      <c r="C97" s="84"/>
      <c r="D97" s="50"/>
      <c r="E97" s="47"/>
      <c r="F97" s="124"/>
      <c r="G97" s="130"/>
      <c r="H97" s="103"/>
    </row>
    <row r="98" spans="1:8" x14ac:dyDescent="0.2">
      <c r="A98" s="87">
        <v>364310</v>
      </c>
      <c r="B98" s="88" t="s">
        <v>115</v>
      </c>
      <c r="C98" s="89" t="s">
        <v>42</v>
      </c>
      <c r="D98" s="40">
        <v>40</v>
      </c>
      <c r="E98" s="41"/>
      <c r="F98" s="135">
        <v>10</v>
      </c>
      <c r="G98" s="136">
        <f>SUM(D98*F98)</f>
        <v>400</v>
      </c>
      <c r="H98" s="86"/>
    </row>
    <row r="99" spans="1:8" x14ac:dyDescent="0.2">
      <c r="A99" s="87">
        <v>364320</v>
      </c>
      <c r="B99" s="88" t="s">
        <v>116</v>
      </c>
      <c r="C99" s="89" t="s">
        <v>99</v>
      </c>
      <c r="D99" s="40">
        <v>10</v>
      </c>
      <c r="E99" s="41"/>
      <c r="F99" s="135">
        <v>10</v>
      </c>
      <c r="G99" s="136">
        <f>SUM(D99*F99)</f>
        <v>100</v>
      </c>
      <c r="H99" s="86"/>
    </row>
    <row r="100" spans="1:8" x14ac:dyDescent="0.2">
      <c r="A100" s="87">
        <v>364330</v>
      </c>
      <c r="B100" s="88" t="s">
        <v>117</v>
      </c>
      <c r="C100" s="89" t="s">
        <v>99</v>
      </c>
      <c r="D100" s="40">
        <v>10</v>
      </c>
      <c r="E100" s="41"/>
      <c r="F100" s="135">
        <v>10</v>
      </c>
      <c r="G100" s="136">
        <f>SUM(D100*F100)</f>
        <v>100</v>
      </c>
      <c r="H100" s="86"/>
    </row>
    <row r="101" spans="1:8" x14ac:dyDescent="0.2">
      <c r="A101" s="87">
        <v>364340</v>
      </c>
      <c r="B101" s="88" t="s">
        <v>118</v>
      </c>
      <c r="C101" s="89" t="s">
        <v>42</v>
      </c>
      <c r="D101" s="40">
        <v>10</v>
      </c>
      <c r="E101" s="41"/>
      <c r="F101" s="135">
        <v>10</v>
      </c>
      <c r="G101" s="136">
        <f>SUM(D101*F101)</f>
        <v>100</v>
      </c>
      <c r="H101" s="86"/>
    </row>
    <row r="102" spans="1:8" x14ac:dyDescent="0.2">
      <c r="A102" s="87">
        <v>364350</v>
      </c>
      <c r="B102" s="88" t="s">
        <v>119</v>
      </c>
      <c r="C102" s="89" t="s">
        <v>99</v>
      </c>
      <c r="D102" s="40">
        <v>10</v>
      </c>
      <c r="E102" s="41"/>
      <c r="F102" s="135">
        <v>10</v>
      </c>
      <c r="G102" s="136">
        <f>SUM(D102*F102)</f>
        <v>100</v>
      </c>
      <c r="H102" s="86"/>
    </row>
    <row r="103" spans="1:8" x14ac:dyDescent="0.2">
      <c r="A103" s="94"/>
      <c r="G103" s="66"/>
      <c r="H103" s="51"/>
    </row>
    <row r="104" spans="1:8" ht="15.75" thickBot="1" x14ac:dyDescent="0.3">
      <c r="A104" s="104"/>
      <c r="B104" s="67"/>
      <c r="C104" s="67"/>
      <c r="D104" s="67"/>
      <c r="E104" s="67"/>
      <c r="F104" s="68" t="s">
        <v>76</v>
      </c>
      <c r="G104" s="69">
        <f>SUM(G56:G102)</f>
        <v>52000</v>
      </c>
      <c r="H104" s="51"/>
    </row>
    <row r="105" spans="1:8" x14ac:dyDescent="0.2">
      <c r="H105" s="51"/>
    </row>
    <row r="106" spans="1:8" x14ac:dyDescent="0.2">
      <c r="B106" s="28"/>
      <c r="D106" s="101"/>
      <c r="H106" s="51"/>
    </row>
    <row r="107" spans="1:8" ht="15" thickBot="1" x14ac:dyDescent="0.25">
      <c r="B107" s="28"/>
      <c r="C107" s="115" t="s">
        <v>131</v>
      </c>
      <c r="F107" s="105" t="s">
        <v>127</v>
      </c>
      <c r="H107" s="51"/>
    </row>
    <row r="108" spans="1:8" ht="21" thickBot="1" x14ac:dyDescent="0.25">
      <c r="B108" s="51" t="s">
        <v>125</v>
      </c>
      <c r="C108" s="139">
        <v>0</v>
      </c>
      <c r="D108" s="138"/>
      <c r="F108" s="107">
        <f>C108*J50</f>
        <v>0</v>
      </c>
      <c r="H108" s="51"/>
    </row>
    <row r="109" spans="1:8" x14ac:dyDescent="0.2">
      <c r="B109" s="51" t="s">
        <v>126</v>
      </c>
      <c r="C109" s="57">
        <f>100%-C108</f>
        <v>1</v>
      </c>
      <c r="D109" s="101"/>
      <c r="F109" s="134">
        <f>C109*G50</f>
        <v>49980</v>
      </c>
      <c r="H109" s="51"/>
    </row>
    <row r="110" spans="1:8" x14ac:dyDescent="0.2">
      <c r="C110" s="39">
        <f>SUM(C108:C109)</f>
        <v>1</v>
      </c>
      <c r="D110" s="108"/>
      <c r="F110" s="70">
        <f>SUM(F108:F109)</f>
        <v>49980</v>
      </c>
      <c r="H110" s="51"/>
    </row>
    <row r="111" spans="1:8" x14ac:dyDescent="0.2">
      <c r="C111" s="39"/>
      <c r="H111" s="51"/>
    </row>
    <row r="112" spans="1:8" x14ac:dyDescent="0.2">
      <c r="F112" s="109" t="s">
        <v>128</v>
      </c>
      <c r="H112" s="51"/>
    </row>
    <row r="113" spans="4:8" x14ac:dyDescent="0.2">
      <c r="F113" s="70">
        <f>G104</f>
        <v>52000</v>
      </c>
      <c r="H113" s="51"/>
    </row>
    <row r="114" spans="4:8" x14ac:dyDescent="0.2">
      <c r="F114" s="70"/>
      <c r="H114" s="51"/>
    </row>
    <row r="115" spans="4:8" x14ac:dyDescent="0.2">
      <c r="F115" s="70">
        <f>F110+F113</f>
        <v>101980</v>
      </c>
      <c r="G115" s="51" t="s">
        <v>129</v>
      </c>
      <c r="H115" s="51"/>
    </row>
    <row r="116" spans="4:8" x14ac:dyDescent="0.2">
      <c r="F116" s="70"/>
      <c r="H116" s="51"/>
    </row>
    <row r="117" spans="4:8" ht="18" x14ac:dyDescent="0.25">
      <c r="D117" s="133" t="s">
        <v>7</v>
      </c>
      <c r="E117" s="133"/>
      <c r="F117" s="137">
        <f>F115*4</f>
        <v>407920</v>
      </c>
      <c r="G117" s="51" t="s">
        <v>130</v>
      </c>
      <c r="H117" s="51"/>
    </row>
    <row r="118" spans="4:8" x14ac:dyDescent="0.2">
      <c r="H118" s="51"/>
    </row>
    <row r="119" spans="4:8" x14ac:dyDescent="0.2">
      <c r="H119" s="51"/>
    </row>
    <row r="120" spans="4:8" x14ac:dyDescent="0.2">
      <c r="H120" s="51"/>
    </row>
    <row r="121" spans="4:8" x14ac:dyDescent="0.2">
      <c r="H121" s="51"/>
    </row>
    <row r="122" spans="4:8" x14ac:dyDescent="0.2">
      <c r="H122" s="51"/>
    </row>
    <row r="123" spans="4:8" x14ac:dyDescent="0.2">
      <c r="H123" s="51"/>
    </row>
    <row r="124" spans="4:8" x14ac:dyDescent="0.2">
      <c r="H124" s="51"/>
    </row>
    <row r="125" spans="4:8" x14ac:dyDescent="0.2">
      <c r="H125" s="51"/>
    </row>
    <row r="126" spans="4:8" x14ac:dyDescent="0.2">
      <c r="H126" s="51"/>
    </row>
    <row r="127" spans="4:8" x14ac:dyDescent="0.2">
      <c r="H127" s="51"/>
    </row>
    <row r="128" spans="4:8" x14ac:dyDescent="0.2">
      <c r="H128" s="51"/>
    </row>
    <row r="129" spans="4:8" x14ac:dyDescent="0.2">
      <c r="H129" s="51"/>
    </row>
    <row r="130" spans="4:8" x14ac:dyDescent="0.2">
      <c r="H130" s="51"/>
    </row>
    <row r="131" spans="4:8" x14ac:dyDescent="0.2">
      <c r="D131" s="106"/>
      <c r="H131" s="95"/>
    </row>
    <row r="132" spans="4:8" x14ac:dyDescent="0.2">
      <c r="D132" s="106"/>
      <c r="H132" s="95"/>
    </row>
    <row r="133" spans="4:8" x14ac:dyDescent="0.2">
      <c r="D133" s="106"/>
      <c r="H133" s="95"/>
    </row>
    <row r="134" spans="4:8" x14ac:dyDescent="0.2">
      <c r="D134" s="106"/>
      <c r="H134" s="95"/>
    </row>
    <row r="135" spans="4:8" x14ac:dyDescent="0.2">
      <c r="D135" s="106"/>
      <c r="H135" s="95"/>
    </row>
    <row r="136" spans="4:8" x14ac:dyDescent="0.2">
      <c r="D136" s="106"/>
      <c r="H136" s="95"/>
    </row>
    <row r="137" spans="4:8" x14ac:dyDescent="0.2">
      <c r="D137" s="106"/>
      <c r="H137" s="95"/>
    </row>
    <row r="138" spans="4:8" x14ac:dyDescent="0.2">
      <c r="D138" s="106"/>
      <c r="H138" s="95"/>
    </row>
    <row r="139" spans="4:8" x14ac:dyDescent="0.2">
      <c r="D139" s="106"/>
      <c r="H139" s="95"/>
    </row>
    <row r="140" spans="4:8" x14ac:dyDescent="0.2">
      <c r="D140" s="106"/>
      <c r="H140" s="95"/>
    </row>
    <row r="141" spans="4:8" x14ac:dyDescent="0.2">
      <c r="D141" s="106"/>
      <c r="H141" s="95"/>
    </row>
    <row r="142" spans="4:8" x14ac:dyDescent="0.2">
      <c r="D142" s="106"/>
      <c r="H142" s="95"/>
    </row>
    <row r="143" spans="4:8" x14ac:dyDescent="0.2">
      <c r="D143" s="106"/>
      <c r="H143" s="95"/>
    </row>
    <row r="144" spans="4:8" x14ac:dyDescent="0.2">
      <c r="D144" s="106"/>
      <c r="H144" s="95"/>
    </row>
    <row r="145" spans="4:8" x14ac:dyDescent="0.2">
      <c r="D145" s="106"/>
      <c r="H145" s="95"/>
    </row>
    <row r="146" spans="4:8" x14ac:dyDescent="0.2">
      <c r="D146" s="106"/>
      <c r="H146" s="95"/>
    </row>
    <row r="147" spans="4:8" x14ac:dyDescent="0.2">
      <c r="D147" s="106"/>
      <c r="H147" s="95"/>
    </row>
    <row r="148" spans="4:8" x14ac:dyDescent="0.2">
      <c r="D148" s="106"/>
      <c r="H148" s="95"/>
    </row>
    <row r="149" spans="4:8" x14ac:dyDescent="0.2">
      <c r="D149" s="106"/>
      <c r="H149" s="95"/>
    </row>
    <row r="150" spans="4:8" x14ac:dyDescent="0.2">
      <c r="D150" s="106"/>
      <c r="H150" s="95"/>
    </row>
    <row r="151" spans="4:8" x14ac:dyDescent="0.2">
      <c r="D151" s="106"/>
      <c r="H151" s="95"/>
    </row>
    <row r="152" spans="4:8" x14ac:dyDescent="0.2">
      <c r="D152" s="106"/>
      <c r="H152" s="95"/>
    </row>
    <row r="153" spans="4:8" x14ac:dyDescent="0.2">
      <c r="D153" s="106"/>
      <c r="H153" s="95"/>
    </row>
    <row r="154" spans="4:8" x14ac:dyDescent="0.2">
      <c r="D154" s="106"/>
      <c r="H154" s="95"/>
    </row>
    <row r="155" spans="4:8" x14ac:dyDescent="0.2">
      <c r="D155" s="106"/>
      <c r="H155" s="95"/>
    </row>
    <row r="156" spans="4:8" x14ac:dyDescent="0.2">
      <c r="D156" s="106"/>
      <c r="H156" s="95"/>
    </row>
    <row r="157" spans="4:8" x14ac:dyDescent="0.2">
      <c r="D157" s="106"/>
      <c r="H157" s="95"/>
    </row>
    <row r="158" spans="4:8" x14ac:dyDescent="0.2">
      <c r="D158" s="106"/>
      <c r="H158" s="95"/>
    </row>
    <row r="159" spans="4:8" x14ac:dyDescent="0.2">
      <c r="D159" s="106"/>
      <c r="H159" s="95"/>
    </row>
    <row r="160" spans="4:8" x14ac:dyDescent="0.2">
      <c r="D160" s="106"/>
      <c r="H160" s="95"/>
    </row>
    <row r="161" spans="4:8" x14ac:dyDescent="0.2">
      <c r="D161" s="106"/>
      <c r="H161" s="95"/>
    </row>
    <row r="162" spans="4:8" x14ac:dyDescent="0.2">
      <c r="D162" s="106"/>
      <c r="H162" s="95"/>
    </row>
    <row r="163" spans="4:8" x14ac:dyDescent="0.2">
      <c r="D163" s="106"/>
      <c r="H163" s="95"/>
    </row>
    <row r="164" spans="4:8" x14ac:dyDescent="0.2">
      <c r="D164" s="106"/>
      <c r="H164" s="95"/>
    </row>
    <row r="165" spans="4:8" x14ac:dyDescent="0.2">
      <c r="D165" s="106"/>
      <c r="H165" s="95"/>
    </row>
    <row r="166" spans="4:8" x14ac:dyDescent="0.2">
      <c r="D166" s="106"/>
      <c r="H166" s="95"/>
    </row>
    <row r="167" spans="4:8" x14ac:dyDescent="0.2">
      <c r="D167" s="106"/>
      <c r="H167" s="95"/>
    </row>
    <row r="168" spans="4:8" x14ac:dyDescent="0.2">
      <c r="D168" s="106"/>
      <c r="H168" s="95"/>
    </row>
    <row r="169" spans="4:8" x14ac:dyDescent="0.2">
      <c r="D169" s="106"/>
      <c r="H169" s="95"/>
    </row>
    <row r="170" spans="4:8" x14ac:dyDescent="0.2">
      <c r="D170" s="106"/>
      <c r="H170" s="95"/>
    </row>
    <row r="171" spans="4:8" x14ac:dyDescent="0.2">
      <c r="D171" s="106"/>
      <c r="H171" s="95"/>
    </row>
    <row r="172" spans="4:8" x14ac:dyDescent="0.2">
      <c r="D172" s="106"/>
      <c r="H172" s="95"/>
    </row>
    <row r="173" spans="4:8" x14ac:dyDescent="0.2">
      <c r="D173" s="106"/>
      <c r="H173" s="95"/>
    </row>
    <row r="174" spans="4:8" x14ac:dyDescent="0.2">
      <c r="D174" s="106"/>
      <c r="H174" s="95"/>
    </row>
    <row r="175" spans="4:8" x14ac:dyDescent="0.2">
      <c r="D175" s="106"/>
      <c r="H175" s="95"/>
    </row>
    <row r="176" spans="4:8" x14ac:dyDescent="0.2">
      <c r="D176" s="106"/>
      <c r="H176" s="95"/>
    </row>
    <row r="177" spans="4:8" x14ac:dyDescent="0.2">
      <c r="D177" s="106"/>
      <c r="H177" s="95"/>
    </row>
    <row r="178" spans="4:8" x14ac:dyDescent="0.2">
      <c r="D178" s="106"/>
      <c r="H178" s="95"/>
    </row>
    <row r="179" spans="4:8" x14ac:dyDescent="0.2">
      <c r="D179" s="106"/>
      <c r="H179" s="95"/>
    </row>
    <row r="180" spans="4:8" x14ac:dyDescent="0.2">
      <c r="D180" s="106"/>
      <c r="H180" s="95"/>
    </row>
    <row r="181" spans="4:8" x14ac:dyDescent="0.2">
      <c r="D181" s="106"/>
      <c r="H181" s="95"/>
    </row>
    <row r="182" spans="4:8" x14ac:dyDescent="0.2">
      <c r="D182" s="106"/>
      <c r="H182" s="95"/>
    </row>
    <row r="183" spans="4:8" x14ac:dyDescent="0.2">
      <c r="D183" s="106"/>
      <c r="H183" s="95"/>
    </row>
    <row r="184" spans="4:8" x14ac:dyDescent="0.2">
      <c r="D184" s="106"/>
      <c r="H184" s="95"/>
    </row>
    <row r="185" spans="4:8" x14ac:dyDescent="0.2">
      <c r="D185" s="106"/>
      <c r="H185" s="95"/>
    </row>
    <row r="186" spans="4:8" x14ac:dyDescent="0.2">
      <c r="D186" s="106"/>
      <c r="H186" s="95"/>
    </row>
    <row r="187" spans="4:8" x14ac:dyDescent="0.2">
      <c r="D187" s="106"/>
      <c r="H187" s="95"/>
    </row>
    <row r="188" spans="4:8" x14ac:dyDescent="0.2">
      <c r="D188" s="106"/>
      <c r="H188" s="95"/>
    </row>
    <row r="189" spans="4:8" x14ac:dyDescent="0.2">
      <c r="D189" s="106"/>
      <c r="H189" s="95"/>
    </row>
    <row r="190" spans="4:8" x14ac:dyDescent="0.2">
      <c r="D190" s="106"/>
      <c r="H190" s="95"/>
    </row>
    <row r="191" spans="4:8" x14ac:dyDescent="0.2">
      <c r="D191" s="106"/>
      <c r="H191" s="95"/>
    </row>
    <row r="192" spans="4:8" x14ac:dyDescent="0.2">
      <c r="D192" s="106"/>
      <c r="H192" s="95"/>
    </row>
    <row r="193" spans="4:8" x14ac:dyDescent="0.2">
      <c r="D193" s="106"/>
      <c r="H193" s="95"/>
    </row>
    <row r="194" spans="4:8" x14ac:dyDescent="0.2">
      <c r="D194" s="106"/>
      <c r="H194" s="95"/>
    </row>
    <row r="195" spans="4:8" x14ac:dyDescent="0.2">
      <c r="D195" s="106"/>
      <c r="H195" s="95"/>
    </row>
    <row r="196" spans="4:8" x14ac:dyDescent="0.2">
      <c r="D196" s="106"/>
      <c r="H196" s="95"/>
    </row>
    <row r="197" spans="4:8" x14ac:dyDescent="0.2">
      <c r="D197" s="106"/>
      <c r="H197" s="95"/>
    </row>
    <row r="198" spans="4:8" x14ac:dyDescent="0.2">
      <c r="D198" s="106"/>
      <c r="H198" s="95"/>
    </row>
    <row r="199" spans="4:8" x14ac:dyDescent="0.2">
      <c r="D199" s="106"/>
      <c r="H199" s="95"/>
    </row>
    <row r="200" spans="4:8" x14ac:dyDescent="0.2">
      <c r="D200" s="106"/>
      <c r="H200" s="95"/>
    </row>
    <row r="201" spans="4:8" x14ac:dyDescent="0.2">
      <c r="D201" s="106"/>
      <c r="H201" s="95"/>
    </row>
    <row r="202" spans="4:8" x14ac:dyDescent="0.2">
      <c r="D202" s="106"/>
      <c r="H202" s="95"/>
    </row>
    <row r="203" spans="4:8" x14ac:dyDescent="0.2">
      <c r="D203" s="106"/>
      <c r="H203" s="95"/>
    </row>
    <row r="204" spans="4:8" x14ac:dyDescent="0.2">
      <c r="D204" s="106"/>
      <c r="H204" s="95"/>
    </row>
    <row r="205" spans="4:8" x14ac:dyDescent="0.2">
      <c r="D205" s="106"/>
      <c r="H205" s="95"/>
    </row>
    <row r="206" spans="4:8" x14ac:dyDescent="0.2">
      <c r="D206" s="106"/>
      <c r="H206" s="95"/>
    </row>
    <row r="207" spans="4:8" x14ac:dyDescent="0.2">
      <c r="D207" s="106"/>
      <c r="H207" s="95"/>
    </row>
    <row r="208" spans="4:8" x14ac:dyDescent="0.2">
      <c r="D208" s="106"/>
      <c r="H208" s="95"/>
    </row>
    <row r="209" spans="4:8" x14ac:dyDescent="0.2">
      <c r="D209" s="106"/>
      <c r="H209" s="95"/>
    </row>
    <row r="210" spans="4:8" x14ac:dyDescent="0.2">
      <c r="D210" s="106"/>
      <c r="H210" s="95"/>
    </row>
    <row r="211" spans="4:8" x14ac:dyDescent="0.2">
      <c r="D211" s="106"/>
      <c r="H211" s="95"/>
    </row>
    <row r="212" spans="4:8" x14ac:dyDescent="0.2">
      <c r="D212" s="106"/>
      <c r="H212" s="95"/>
    </row>
    <row r="213" spans="4:8" x14ac:dyDescent="0.2">
      <c r="D213" s="106"/>
      <c r="H213" s="95"/>
    </row>
    <row r="214" spans="4:8" x14ac:dyDescent="0.2">
      <c r="D214" s="106"/>
      <c r="H214" s="95"/>
    </row>
    <row r="215" spans="4:8" x14ac:dyDescent="0.2">
      <c r="D215" s="106"/>
      <c r="H215" s="95"/>
    </row>
    <row r="216" spans="4:8" x14ac:dyDescent="0.2">
      <c r="D216" s="106"/>
      <c r="H216" s="95"/>
    </row>
    <row r="217" spans="4:8" x14ac:dyDescent="0.2">
      <c r="D217" s="106"/>
      <c r="H217" s="95"/>
    </row>
    <row r="218" spans="4:8" x14ac:dyDescent="0.2">
      <c r="D218" s="106"/>
      <c r="H218" s="95"/>
    </row>
    <row r="219" spans="4:8" x14ac:dyDescent="0.2">
      <c r="D219" s="106"/>
      <c r="H219" s="95"/>
    </row>
    <row r="220" spans="4:8" x14ac:dyDescent="0.2">
      <c r="D220" s="106"/>
      <c r="H220" s="95"/>
    </row>
    <row r="221" spans="4:8" x14ac:dyDescent="0.2">
      <c r="D221" s="106"/>
      <c r="H221" s="95"/>
    </row>
    <row r="222" spans="4:8" x14ac:dyDescent="0.2">
      <c r="D222" s="106"/>
      <c r="H222" s="95"/>
    </row>
    <row r="223" spans="4:8" x14ac:dyDescent="0.2">
      <c r="D223" s="106"/>
      <c r="H223" s="95"/>
    </row>
    <row r="224" spans="4:8" x14ac:dyDescent="0.2">
      <c r="D224" s="106"/>
      <c r="H224" s="95"/>
    </row>
    <row r="225" spans="4:8" x14ac:dyDescent="0.2">
      <c r="D225" s="106"/>
      <c r="H225" s="95"/>
    </row>
    <row r="226" spans="4:8" x14ac:dyDescent="0.2">
      <c r="D226" s="106"/>
      <c r="H226" s="95"/>
    </row>
    <row r="227" spans="4:8" x14ac:dyDescent="0.2">
      <c r="D227" s="106"/>
      <c r="H227" s="95"/>
    </row>
    <row r="228" spans="4:8" x14ac:dyDescent="0.2">
      <c r="D228" s="106"/>
      <c r="H228" s="95"/>
    </row>
    <row r="229" spans="4:8" x14ac:dyDescent="0.2">
      <c r="D229" s="106"/>
      <c r="H229" s="95"/>
    </row>
    <row r="230" spans="4:8" x14ac:dyDescent="0.2">
      <c r="D230" s="106"/>
      <c r="H230" s="95"/>
    </row>
    <row r="231" spans="4:8" x14ac:dyDescent="0.2">
      <c r="D231" s="106"/>
      <c r="H231" s="95"/>
    </row>
    <row r="232" spans="4:8" x14ac:dyDescent="0.2">
      <c r="D232" s="106"/>
      <c r="H232" s="95"/>
    </row>
    <row r="233" spans="4:8" x14ac:dyDescent="0.2">
      <c r="D233" s="106"/>
      <c r="H233" s="95"/>
    </row>
    <row r="234" spans="4:8" x14ac:dyDescent="0.2">
      <c r="D234" s="106"/>
      <c r="H234" s="95"/>
    </row>
    <row r="235" spans="4:8" x14ac:dyDescent="0.2">
      <c r="D235" s="106"/>
      <c r="H235" s="95"/>
    </row>
    <row r="236" spans="4:8" x14ac:dyDescent="0.2">
      <c r="D236" s="106"/>
      <c r="H236" s="95"/>
    </row>
    <row r="237" spans="4:8" x14ac:dyDescent="0.2">
      <c r="D237" s="106"/>
      <c r="H237" s="95"/>
    </row>
    <row r="238" spans="4:8" x14ac:dyDescent="0.2">
      <c r="D238" s="106"/>
      <c r="H238" s="95"/>
    </row>
    <row r="239" spans="4:8" x14ac:dyDescent="0.2">
      <c r="D239" s="106"/>
      <c r="H239" s="95"/>
    </row>
    <row r="240" spans="4:8" x14ac:dyDescent="0.2">
      <c r="D240" s="106"/>
      <c r="H240" s="95"/>
    </row>
    <row r="241" spans="4:8" x14ac:dyDescent="0.2">
      <c r="D241" s="106"/>
      <c r="H241" s="95"/>
    </row>
    <row r="242" spans="4:8" x14ac:dyDescent="0.2">
      <c r="D242" s="106"/>
      <c r="H242" s="95"/>
    </row>
    <row r="243" spans="4:8" x14ac:dyDescent="0.2">
      <c r="D243" s="106"/>
      <c r="H243" s="95"/>
    </row>
    <row r="244" spans="4:8" x14ac:dyDescent="0.2">
      <c r="D244" s="106"/>
      <c r="H244" s="95"/>
    </row>
    <row r="245" spans="4:8" x14ac:dyDescent="0.2">
      <c r="D245" s="106"/>
      <c r="H245" s="95"/>
    </row>
    <row r="246" spans="4:8" x14ac:dyDescent="0.2">
      <c r="D246" s="106"/>
      <c r="H246" s="95"/>
    </row>
    <row r="247" spans="4:8" x14ac:dyDescent="0.2">
      <c r="D247" s="106"/>
      <c r="H247" s="95"/>
    </row>
    <row r="248" spans="4:8" x14ac:dyDescent="0.2">
      <c r="D248" s="106"/>
      <c r="H248" s="95"/>
    </row>
    <row r="249" spans="4:8" x14ac:dyDescent="0.2">
      <c r="D249" s="106"/>
      <c r="H249" s="95"/>
    </row>
    <row r="250" spans="4:8" x14ac:dyDescent="0.2">
      <c r="D250" s="106"/>
      <c r="H250" s="95"/>
    </row>
    <row r="251" spans="4:8" x14ac:dyDescent="0.2">
      <c r="D251" s="106"/>
      <c r="H251" s="95"/>
    </row>
    <row r="252" spans="4:8" x14ac:dyDescent="0.2">
      <c r="D252" s="106"/>
      <c r="H252" s="95"/>
    </row>
    <row r="253" spans="4:8" x14ac:dyDescent="0.2">
      <c r="D253" s="106"/>
      <c r="H253" s="95"/>
    </row>
    <row r="254" spans="4:8" x14ac:dyDescent="0.2">
      <c r="D254" s="106"/>
      <c r="H254" s="95"/>
    </row>
    <row r="255" spans="4:8" x14ac:dyDescent="0.2">
      <c r="D255" s="106"/>
      <c r="H255" s="95"/>
    </row>
    <row r="256" spans="4:8" x14ac:dyDescent="0.2">
      <c r="D256" s="106"/>
      <c r="H256" s="95"/>
    </row>
    <row r="257" spans="4:8" x14ac:dyDescent="0.2">
      <c r="D257" s="106"/>
      <c r="H257" s="95"/>
    </row>
    <row r="258" spans="4:8" x14ac:dyDescent="0.2">
      <c r="D258" s="106"/>
      <c r="H258" s="95"/>
    </row>
    <row r="259" spans="4:8" x14ac:dyDescent="0.2">
      <c r="D259" s="106"/>
      <c r="H259" s="95"/>
    </row>
    <row r="260" spans="4:8" x14ac:dyDescent="0.2">
      <c r="D260" s="106"/>
      <c r="H260" s="95"/>
    </row>
    <row r="261" spans="4:8" x14ac:dyDescent="0.2">
      <c r="D261" s="106"/>
      <c r="H261" s="95"/>
    </row>
    <row r="262" spans="4:8" x14ac:dyDescent="0.2">
      <c r="D262" s="106"/>
      <c r="H262" s="95"/>
    </row>
    <row r="263" spans="4:8" x14ac:dyDescent="0.2">
      <c r="D263" s="106"/>
      <c r="H263" s="95"/>
    </row>
    <row r="264" spans="4:8" x14ac:dyDescent="0.2">
      <c r="D264" s="106"/>
      <c r="H264" s="95"/>
    </row>
    <row r="265" spans="4:8" x14ac:dyDescent="0.2">
      <c r="D265" s="106"/>
      <c r="H265" s="95"/>
    </row>
    <row r="266" spans="4:8" x14ac:dyDescent="0.2">
      <c r="D266" s="106"/>
      <c r="H266" s="95"/>
    </row>
    <row r="267" spans="4:8" x14ac:dyDescent="0.2">
      <c r="D267" s="106"/>
      <c r="H267" s="95"/>
    </row>
    <row r="268" spans="4:8" x14ac:dyDescent="0.2">
      <c r="D268" s="106"/>
      <c r="H268" s="95"/>
    </row>
    <row r="269" spans="4:8" x14ac:dyDescent="0.2">
      <c r="D269" s="106"/>
      <c r="H269" s="95"/>
    </row>
    <row r="270" spans="4:8" x14ac:dyDescent="0.2">
      <c r="D270" s="106"/>
      <c r="H270" s="95"/>
    </row>
    <row r="271" spans="4:8" x14ac:dyDescent="0.2">
      <c r="D271" s="106"/>
      <c r="H271" s="95"/>
    </row>
    <row r="272" spans="4:8" x14ac:dyDescent="0.2">
      <c r="D272" s="106"/>
      <c r="H272" s="95"/>
    </row>
    <row r="273" spans="4:8" x14ac:dyDescent="0.2">
      <c r="D273" s="106"/>
      <c r="H273" s="95"/>
    </row>
    <row r="274" spans="4:8" x14ac:dyDescent="0.2">
      <c r="D274" s="106"/>
      <c r="H274" s="95"/>
    </row>
    <row r="275" spans="4:8" x14ac:dyDescent="0.2">
      <c r="D275" s="106"/>
      <c r="H275" s="95"/>
    </row>
    <row r="276" spans="4:8" x14ac:dyDescent="0.2">
      <c r="D276" s="106"/>
      <c r="H276" s="95"/>
    </row>
    <row r="277" spans="4:8" x14ac:dyDescent="0.2">
      <c r="D277" s="106"/>
      <c r="H277" s="95"/>
    </row>
    <row r="278" spans="4:8" x14ac:dyDescent="0.2">
      <c r="D278" s="106"/>
      <c r="H278" s="95"/>
    </row>
    <row r="279" spans="4:8" x14ac:dyDescent="0.2">
      <c r="D279" s="106"/>
      <c r="H279" s="95"/>
    </row>
    <row r="280" spans="4:8" x14ac:dyDescent="0.2">
      <c r="D280" s="106"/>
      <c r="H280" s="95"/>
    </row>
  </sheetData>
  <mergeCells count="3">
    <mergeCell ref="I3:J4"/>
    <mergeCell ref="A53:G53"/>
    <mergeCell ref="A6:L6"/>
  </mergeCells>
  <pageMargins left="0.7" right="0.7" top="0.75" bottom="0.75" header="0.3" footer="0.3"/>
  <pageSetup paperSize="9" orientation="portrait" horizontalDpi="300" verticalDpi="300" r:id="rId1"/>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Werkbladen</vt:lpstr>
      </vt:variant>
      <vt:variant>
        <vt:i4>2</vt:i4>
      </vt:variant>
      <vt:variant>
        <vt:lpstr>Benoemde bereiken</vt:lpstr>
      </vt:variant>
      <vt:variant>
        <vt:i4>1</vt:i4>
      </vt:variant>
    </vt:vector>
  </HeadingPairs>
  <TitlesOfParts>
    <vt:vector size="3" baseType="lpstr">
      <vt:lpstr>Matrix</vt:lpstr>
      <vt:lpstr>inschrijfstaat Flevoland</vt:lpstr>
      <vt:lpstr>Matrix!_Hlk18931383</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Bas Lazoe</dc:creator>
  <cp:lastModifiedBy>Glenn Kofman</cp:lastModifiedBy>
  <dcterms:created xsi:type="dcterms:W3CDTF">2021-10-12T14:29:13Z</dcterms:created>
  <dcterms:modified xsi:type="dcterms:W3CDTF">2025-05-21T12:32:50Z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eDOCS AutoSave">
    <vt:lpwstr/>
  </property>
</Properties>
</file>